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3605" activeTab="1"/>
  </bookViews>
  <sheets>
    <sheet name="PIUTANG PAJAK &amp; LAINNYA" sheetId="1" r:id="rId1"/>
    <sheet name="PIUTANG RETRIBUSI" sheetId="4" r:id="rId2"/>
    <sheet name="PFK" sheetId="3" r:id="rId3"/>
    <sheet name="Sheet2" sheetId="2" r:id="rId4"/>
  </sheets>
  <definedNames>
    <definedName name="_xlnm.Print_Area" localSheetId="2">PFK!$B$1:$F$35</definedName>
    <definedName name="_xlnm.Print_Area" localSheetId="1">'PIUTANG RETRIBUSI'!$B$2:$L$32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4"/>
  <c r="L14"/>
  <c r="J14"/>
  <c r="L13"/>
  <c r="J13"/>
  <c r="L12"/>
  <c r="J12"/>
  <c r="J11"/>
  <c r="L11" s="1"/>
  <c r="L10" s="1"/>
  <c r="I10"/>
  <c r="H10"/>
  <c r="G10"/>
  <c r="D10"/>
  <c r="J10" s="1"/>
  <c r="I10" i="1" l="1"/>
  <c r="K10" l="1"/>
  <c r="I11"/>
  <c r="K11"/>
</calcChain>
</file>

<file path=xl/sharedStrings.xml><?xml version="1.0" encoding="utf-8"?>
<sst xmlns="http://schemas.openxmlformats.org/spreadsheetml/2006/main" count="84" uniqueCount="71">
  <si>
    <t>Jenis Piutang</t>
  </si>
  <si>
    <t>Tahun</t>
  </si>
  <si>
    <t>Saldo awal</t>
  </si>
  <si>
    <t>Penghapusan</t>
  </si>
  <si>
    <t>Piutang 2019 yang terbayar di 2020</t>
  </si>
  <si>
    <t>Ketetapan 2020</t>
  </si>
  <si>
    <t>Pembayaran atas ketetapan 2020</t>
  </si>
  <si>
    <t>Piutang Per 31 Des 2020</t>
  </si>
  <si>
    <t>Penyisihan</t>
  </si>
  <si>
    <t>dst  ....</t>
  </si>
  <si>
    <t>Jumlah</t>
  </si>
  <si>
    <t xml:space="preserve">% </t>
  </si>
  <si>
    <t>Penyisihan 2020</t>
  </si>
  <si>
    <t>8=(2+3-4-5+6-7)</t>
  </si>
  <si>
    <t>10=(8x9)</t>
  </si>
  <si>
    <t>SKPD ...........................</t>
  </si>
  <si>
    <t>PIUTANG  .......................... PER 31 DESEMBER 2020</t>
  </si>
  <si>
    <t>Tanjung Redeb,   ...................... 2020</t>
  </si>
  <si>
    <t>PPK SKPD</t>
  </si>
  <si>
    <t>.........................................................</t>
  </si>
  <si>
    <t xml:space="preserve">NIP. </t>
  </si>
  <si>
    <t>PEMERINTAH KABUPATEN BERAU</t>
  </si>
  <si>
    <t>RINCIAN PERHITUNGAN FIHAK KETIGA</t>
  </si>
  <si>
    <t>Uraian</t>
  </si>
  <si>
    <t>Disetor</t>
  </si>
  <si>
    <t>Selisih</t>
  </si>
  <si>
    <t>Taperum</t>
  </si>
  <si>
    <t>Iuran BPJS Kesehatan PNS</t>
  </si>
  <si>
    <t>Pajak Penghasilan Ps 21</t>
  </si>
  <si>
    <t>Pajak Penghasilan Ps 22</t>
  </si>
  <si>
    <t>Pajak Penghasilan Ps 23</t>
  </si>
  <si>
    <t>Pajak Penghasilan Ps 25</t>
  </si>
  <si>
    <t>Pajak Penghasilan Ps 4 (2)</t>
  </si>
  <si>
    <t>Pajak Pertambahan Nilai (PPN)</t>
  </si>
  <si>
    <t>Lainnya</t>
  </si>
  <si>
    <t>Sewa Rumah</t>
  </si>
  <si>
    <t>Jaminan Kecelakaan Kerja</t>
  </si>
  <si>
    <t>Jaminan Kematian</t>
  </si>
  <si>
    <t>Iuran Wajib Pegawai 2%</t>
  </si>
  <si>
    <t>Iuran Wajib Pegawai 8%</t>
  </si>
  <si>
    <t>Iuran BPJS Kesehatan Non PNS</t>
  </si>
  <si>
    <t>JUMLAH</t>
  </si>
  <si>
    <t>PER 31 DESEMBER 2020</t>
  </si>
  <si>
    <t>dst ........</t>
  </si>
  <si>
    <t>Utang PFK tahun 2019</t>
  </si>
  <si>
    <t>Potongan/Pungutan PFK 2020</t>
  </si>
  <si>
    <t>5=(2+3-4)</t>
  </si>
  <si>
    <t>Piutang Pajak/Tagihan Penjualan Angsuran/BLUD/ .......</t>
  </si>
  <si>
    <t>Koreksi +/(-)</t>
  </si>
  <si>
    <t>SKPD .........................</t>
  </si>
  <si>
    <t xml:space="preserve"> DAFTAR PIUTANG RETRIBUSI</t>
  </si>
  <si>
    <t>Per 31 DESEMBER 2020</t>
  </si>
  <si>
    <t>NO</t>
  </si>
  <si>
    <t>Jenis Retribusi</t>
  </si>
  <si>
    <t>Saldo Awal</t>
  </si>
  <si>
    <t>Mutasi 2020</t>
  </si>
  <si>
    <t>Saldo Akhir</t>
  </si>
  <si>
    <t>Persentase Penyisihan  (%)</t>
  </si>
  <si>
    <t>Penyisihan Piutang</t>
  </si>
  <si>
    <t>Penambahan</t>
  </si>
  <si>
    <t>Pengurangan</t>
  </si>
  <si>
    <t>Pembayaran 2019</t>
  </si>
  <si>
    <t>Pembayaran Ketetapan 2020</t>
  </si>
  <si>
    <t>9=(3+4-5+6-7-8)</t>
  </si>
  <si>
    <t>11=(9x10)</t>
  </si>
  <si>
    <t>0 - 1 bulan</t>
  </si>
  <si>
    <t>&gt; 1-3 bulan</t>
  </si>
  <si>
    <t>10-11</t>
  </si>
  <si>
    <t>&gt; 3 - 12 bulan</t>
  </si>
  <si>
    <t>&gt; 12 bulan</t>
  </si>
  <si>
    <t>Retribusi ..................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</si>
</sst>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_(* #,##0.00_);_(* \(#,##0.00\);_(* &quot;-&quot;_);_(@_)"/>
    <numFmt numFmtId="167" formatCode="_ * #,##0.00_ ;_ * \-#,##0.00_ ;_ * &quot;-&quot;_ ;_ @_ "/>
  </numFmts>
  <fonts count="4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sz val="12"/>
      <color theme="1"/>
      <name val="Arial Narrow"/>
      <family val="2"/>
    </font>
    <font>
      <b/>
      <sz val="9"/>
      <color theme="1"/>
      <name val="Tahoma"/>
      <family val="2"/>
    </font>
    <font>
      <b/>
      <sz val="12"/>
      <color indexed="8"/>
      <name val="Arial Narrow"/>
      <family val="2"/>
    </font>
    <font>
      <sz val="10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34"/>
    </font>
    <font>
      <b/>
      <sz val="11"/>
      <color indexed="8"/>
      <name val="Calibri"/>
      <family val="2"/>
      <charset val="134"/>
    </font>
    <font>
      <b/>
      <sz val="14"/>
      <color indexed="8"/>
      <name val="Cambria"/>
      <family val="1"/>
      <charset val="134"/>
    </font>
    <font>
      <b/>
      <sz val="11"/>
      <color indexed="8"/>
      <name val="Cambria"/>
      <family val="1"/>
      <charset val="134"/>
    </font>
    <font>
      <b/>
      <sz val="10"/>
      <color theme="2" tint="-0.89999084444715716"/>
      <name val="Cambria"/>
      <family val="1"/>
      <charset val="134"/>
    </font>
    <font>
      <sz val="12"/>
      <name val="Times New Roman"/>
      <family val="1"/>
    </font>
    <font>
      <b/>
      <sz val="10"/>
      <color indexed="8"/>
      <name val="Calibri"/>
      <family val="2"/>
      <charset val="134"/>
    </font>
    <font>
      <sz val="9"/>
      <color theme="2" tint="-0.89999084444715716"/>
      <name val="Cambria"/>
      <family val="1"/>
      <charset val="134"/>
    </font>
    <font>
      <b/>
      <sz val="10"/>
      <color indexed="8"/>
      <name val="Cambria"/>
      <family val="1"/>
      <charset val="134"/>
    </font>
    <font>
      <sz val="10"/>
      <color indexed="8"/>
      <name val="Calibri"/>
      <family val="2"/>
      <charset val="134"/>
    </font>
    <font>
      <b/>
      <sz val="11"/>
      <color theme="2" tint="-0.89999084444715716"/>
      <name val="Cambria"/>
      <family val="1"/>
      <charset val="134"/>
    </font>
    <font>
      <b/>
      <sz val="9"/>
      <color indexed="8"/>
      <name val="Cambria"/>
      <family val="1"/>
      <charset val="134"/>
    </font>
    <font>
      <b/>
      <sz val="9"/>
      <color theme="2" tint="-0.89999084444715716"/>
      <name val="Times New Roman"/>
      <family val="1"/>
    </font>
    <font>
      <b/>
      <sz val="12"/>
      <color theme="2" tint="-0.89999084444715716"/>
      <name val="Times New Roman"/>
      <family val="1"/>
    </font>
    <font>
      <b/>
      <sz val="12"/>
      <color indexed="8"/>
      <name val="Cambria"/>
      <family val="1"/>
      <charset val="134"/>
    </font>
    <font>
      <sz val="9"/>
      <color indexed="8"/>
      <name val="Cambria"/>
      <family val="1"/>
      <charset val="134"/>
    </font>
    <font>
      <b/>
      <sz val="9"/>
      <color theme="2" tint="-0.89999084444715716"/>
      <name val="Times New Roman"/>
      <family val="1"/>
      <charset val="134"/>
    </font>
    <font>
      <sz val="12"/>
      <color theme="2" tint="-0.89999084444715716"/>
      <name val="Times New Roman"/>
      <family val="1"/>
      <charset val="134"/>
    </font>
    <font>
      <sz val="9"/>
      <color theme="2" tint="-0.89999084444715716"/>
      <name val="Times New Roman"/>
      <family val="1"/>
    </font>
    <font>
      <sz val="12"/>
      <color theme="2" tint="-0.89999084444715716"/>
      <name val="Times New Roman"/>
      <family val="1"/>
    </font>
    <font>
      <sz val="9"/>
      <color theme="2" tint="-0.89999084444715716"/>
      <name val="Times New Roman"/>
      <family val="1"/>
      <charset val="134"/>
    </font>
    <font>
      <sz val="10"/>
      <color theme="2" tint="-0.89999084444715716"/>
      <name val="Times New Roman"/>
      <family val="1"/>
      <charset val="134"/>
    </font>
    <font>
      <sz val="11"/>
      <color theme="2" tint="-0.89999084444715716"/>
      <name val="Calibri"/>
      <family val="2"/>
      <charset val="134"/>
    </font>
    <font>
      <sz val="11"/>
      <color theme="2" tint="-0.89999084444715716"/>
      <name val="Times New Roman"/>
      <family val="1"/>
    </font>
    <font>
      <b/>
      <sz val="11"/>
      <color theme="2" tint="-0.89999084444715716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41" fontId="1" fillId="0" borderId="0" applyFont="0" applyFill="0" applyBorder="0" applyAlignment="0" applyProtection="0"/>
    <xf numFmtId="0" fontId="4" fillId="0" borderId="0"/>
    <xf numFmtId="0" fontId="12" fillId="0" borderId="0">
      <alignment vertical="top"/>
    </xf>
    <xf numFmtId="0" fontId="19" fillId="0" borderId="0">
      <alignment vertical="center"/>
    </xf>
    <xf numFmtId="9" fontId="19" fillId="0" borderId="0" applyFont="0" applyFill="0" applyBorder="0" applyAlignment="0" applyProtection="0"/>
    <xf numFmtId="43" fontId="24" fillId="0" borderId="0" applyFont="0" applyFill="0" applyBorder="0" applyAlignment="0" applyProtection="0">
      <alignment vertical="center"/>
    </xf>
    <xf numFmtId="164" fontId="2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133">
    <xf numFmtId="0" fontId="0" fillId="0" borderId="0" xfId="0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1" fontId="0" fillId="0" borderId="1" xfId="1" applyFont="1" applyBorder="1"/>
    <xf numFmtId="165" fontId="0" fillId="0" borderId="1" xfId="1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6" fontId="10" fillId="0" borderId="1" xfId="0" applyNumberFormat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4" fontId="0" fillId="0" borderId="0" xfId="0" applyNumberFormat="1"/>
    <xf numFmtId="41" fontId="0" fillId="0" borderId="0" xfId="1" applyFont="1"/>
    <xf numFmtId="166" fontId="0" fillId="0" borderId="0" xfId="0" applyNumberFormat="1"/>
    <xf numFmtId="0" fontId="7" fillId="0" borderId="4" xfId="0" applyFont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166" fontId="0" fillId="0" borderId="0" xfId="1" applyNumberFormat="1" applyFont="1"/>
    <xf numFmtId="0" fontId="7" fillId="0" borderId="6" xfId="0" applyFont="1" applyBorder="1" applyAlignment="1">
      <alignment vertical="center"/>
    </xf>
    <xf numFmtId="166" fontId="2" fillId="0" borderId="6" xfId="1" applyNumberFormat="1" applyFont="1" applyBorder="1"/>
    <xf numFmtId="166" fontId="7" fillId="0" borderId="0" xfId="0" applyNumberFormat="1" applyFont="1" applyFill="1" applyBorder="1" applyAlignment="1">
      <alignment vertical="center"/>
    </xf>
    <xf numFmtId="0" fontId="10" fillId="0" borderId="0" xfId="0" applyFont="1"/>
    <xf numFmtId="0" fontId="11" fillId="0" borderId="0" xfId="0" applyFont="1" applyAlignment="1">
      <alignment vertical="top" wrapText="1"/>
    </xf>
    <xf numFmtId="0" fontId="0" fillId="0" borderId="0" xfId="0" applyAlignment="1"/>
    <xf numFmtId="166" fontId="0" fillId="0" borderId="0" xfId="1" applyNumberFormat="1" applyFont="1" applyAlignment="1"/>
    <xf numFmtId="0" fontId="11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166" fontId="0" fillId="0" borderId="0" xfId="1" applyNumberFormat="1" applyFont="1" applyBorder="1" applyAlignment="1"/>
    <xf numFmtId="0" fontId="0" fillId="0" borderId="0" xfId="0" applyBorder="1" applyAlignment="1"/>
    <xf numFmtId="164" fontId="13" fillId="0" borderId="0" xfId="0" applyNumberFormat="1" applyFont="1" applyAlignment="1">
      <alignment vertical="top" wrapText="1"/>
    </xf>
    <xf numFmtId="0" fontId="14" fillId="0" borderId="0" xfId="0" applyFont="1"/>
    <xf numFmtId="43" fontId="0" fillId="0" borderId="0" xfId="0" applyNumberFormat="1"/>
    <xf numFmtId="0" fontId="0" fillId="0" borderId="0" xfId="0" applyBorder="1" applyAlignment="1">
      <alignment horizontal="center"/>
    </xf>
    <xf numFmtId="166" fontId="0" fillId="0" borderId="0" xfId="1" applyNumberFormat="1" applyFont="1" applyBorder="1"/>
    <xf numFmtId="0" fontId="16" fillId="0" borderId="0" xfId="0" applyFont="1" applyAlignment="1">
      <alignment vertical="top" wrapText="1"/>
    </xf>
    <xf numFmtId="0" fontId="15" fillId="0" borderId="0" xfId="0" applyFont="1" applyAlignment="1"/>
    <xf numFmtId="0" fontId="0" fillId="0" borderId="0" xfId="0" applyBorder="1"/>
    <xf numFmtId="166" fontId="17" fillId="0" borderId="0" xfId="1" applyNumberFormat="1" applyFont="1" applyBorder="1"/>
    <xf numFmtId="43" fontId="0" fillId="0" borderId="0" xfId="0" applyNumberFormat="1" applyBorder="1"/>
    <xf numFmtId="166" fontId="17" fillId="0" borderId="0" xfId="1" applyNumberFormat="1" applyFont="1"/>
    <xf numFmtId="0" fontId="0" fillId="0" borderId="0" xfId="0" applyFill="1" applyBorder="1"/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Fill="1" applyBorder="1" applyAlignment="1">
      <alignment horizontal="left" vertical="center" wrapText="1" indent="1"/>
    </xf>
    <xf numFmtId="0" fontId="2" fillId="0" borderId="0" xfId="0" applyFont="1" applyAlignment="1">
      <alignment horizontal="left"/>
    </xf>
    <xf numFmtId="49" fontId="5" fillId="0" borderId="0" xfId="2" applyNumberFormat="1" applyFont="1" applyBorder="1" applyAlignment="1">
      <alignment horizontal="left"/>
    </xf>
    <xf numFmtId="166" fontId="10" fillId="0" borderId="5" xfId="1" applyNumberFormat="1" applyFont="1" applyFill="1" applyBorder="1" applyAlignment="1">
      <alignment vertical="center"/>
    </xf>
    <xf numFmtId="49" fontId="5" fillId="0" borderId="0" xfId="2" applyNumberFormat="1" applyFont="1" applyBorder="1" applyAlignment="1"/>
    <xf numFmtId="0" fontId="6" fillId="0" borderId="0" xfId="0" applyFont="1" applyAlignment="1"/>
    <xf numFmtId="0" fontId="7" fillId="0" borderId="0" xfId="0" applyFont="1" applyAlignment="1"/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20" fillId="0" borderId="0" xfId="4" applyFont="1" applyAlignment="1">
      <alignment horizontal="center" vertical="center"/>
    </xf>
    <xf numFmtId="10" fontId="22" fillId="0" borderId="0" xfId="5" applyNumberFormat="1" applyFont="1" applyFill="1" applyAlignment="1">
      <alignment horizontal="center" vertical="center"/>
    </xf>
    <xf numFmtId="0" fontId="19" fillId="0" borderId="0" xfId="4" applyAlignment="1"/>
    <xf numFmtId="43" fontId="23" fillId="0" borderId="1" xfId="6" applyFont="1" applyFill="1" applyBorder="1" applyAlignment="1">
      <alignment horizontal="center" vertical="center"/>
    </xf>
    <xf numFmtId="43" fontId="23" fillId="0" borderId="1" xfId="6" applyFont="1" applyFill="1" applyBorder="1" applyAlignment="1">
      <alignment horizontal="center" vertical="center" wrapText="1"/>
    </xf>
    <xf numFmtId="0" fontId="25" fillId="0" borderId="0" xfId="4" applyFont="1" applyAlignment="1">
      <alignment horizontal="center" vertical="center"/>
    </xf>
    <xf numFmtId="0" fontId="26" fillId="0" borderId="1" xfId="4" applyNumberFormat="1" applyFont="1" applyFill="1" applyBorder="1" applyAlignment="1">
      <alignment horizontal="center" vertical="center" wrapText="1"/>
    </xf>
    <xf numFmtId="0" fontId="26" fillId="0" borderId="1" xfId="6" applyNumberFormat="1" applyFont="1" applyFill="1" applyBorder="1" applyAlignment="1">
      <alignment horizontal="center" vertical="center" wrapText="1"/>
    </xf>
    <xf numFmtId="10" fontId="27" fillId="0" borderId="0" xfId="5" applyNumberFormat="1" applyFont="1" applyFill="1" applyAlignment="1">
      <alignment horizontal="center" vertical="center"/>
    </xf>
    <xf numFmtId="0" fontId="28" fillId="0" borderId="0" xfId="4" applyFont="1" applyAlignment="1"/>
    <xf numFmtId="0" fontId="29" fillId="0" borderId="8" xfId="4" applyNumberFormat="1" applyFont="1" applyFill="1" applyBorder="1" applyAlignment="1">
      <alignment horizontal="center" vertical="center" wrapText="1"/>
    </xf>
    <xf numFmtId="43" fontId="29" fillId="0" borderId="8" xfId="6" applyNumberFormat="1" applyFont="1" applyFill="1" applyBorder="1" applyAlignment="1">
      <alignment horizontal="center" vertical="center" wrapText="1"/>
    </xf>
    <xf numFmtId="0" fontId="20" fillId="0" borderId="0" xfId="4" applyFont="1" applyAlignment="1"/>
    <xf numFmtId="0" fontId="30" fillId="0" borderId="0" xfId="4" applyFont="1" applyAlignment="1">
      <alignment horizontal="center" vertical="center"/>
    </xf>
    <xf numFmtId="0" fontId="31" fillId="0" borderId="9" xfId="4" applyFont="1" applyFill="1" applyBorder="1" applyAlignment="1">
      <alignment horizontal="center" vertical="center" wrapText="1"/>
    </xf>
    <xf numFmtId="0" fontId="32" fillId="0" borderId="9" xfId="4" applyFont="1" applyFill="1" applyBorder="1" applyAlignment="1">
      <alignment vertical="center" wrapText="1"/>
    </xf>
    <xf numFmtId="43" fontId="32" fillId="0" borderId="9" xfId="6" applyFont="1" applyFill="1" applyBorder="1" applyAlignment="1">
      <alignment vertical="center" wrapText="1"/>
    </xf>
    <xf numFmtId="10" fontId="33" fillId="0" borderId="0" xfId="5" applyNumberFormat="1" applyFont="1" applyFill="1" applyBorder="1" applyAlignment="1">
      <alignment horizontal="center" vertical="center" wrapText="1"/>
    </xf>
    <xf numFmtId="0" fontId="34" fillId="0" borderId="0" xfId="4" applyFont="1" applyAlignment="1"/>
    <xf numFmtId="43" fontId="34" fillId="0" borderId="0" xfId="6" applyFont="1" applyAlignment="1"/>
    <xf numFmtId="0" fontId="35" fillId="0" borderId="9" xfId="4" applyFont="1" applyFill="1" applyBorder="1" applyAlignment="1">
      <alignment horizontal="center" vertical="center" wrapText="1"/>
    </xf>
    <xf numFmtId="49" fontId="36" fillId="0" borderId="9" xfId="4" applyNumberFormat="1" applyFont="1" applyFill="1" applyBorder="1" applyAlignment="1">
      <alignment horizontal="left" vertical="center" wrapText="1"/>
    </xf>
    <xf numFmtId="43" fontId="37" fillId="0" borderId="9" xfId="6" applyFont="1" applyFill="1" applyBorder="1" applyAlignment="1">
      <alignment vertical="center" wrapText="1"/>
    </xf>
    <xf numFmtId="43" fontId="38" fillId="0" borderId="9" xfId="6" applyFont="1" applyFill="1" applyBorder="1" applyAlignment="1">
      <alignment vertical="center" wrapText="1"/>
    </xf>
    <xf numFmtId="165" fontId="33" fillId="0" borderId="0" xfId="5" applyNumberFormat="1" applyFont="1" applyFill="1" applyBorder="1" applyAlignment="1">
      <alignment horizontal="center" vertical="center" wrapText="1"/>
    </xf>
    <xf numFmtId="43" fontId="36" fillId="0" borderId="9" xfId="6" applyFont="1" applyFill="1" applyBorder="1" applyAlignment="1">
      <alignment vertical="center" wrapText="1"/>
    </xf>
    <xf numFmtId="49" fontId="34" fillId="0" borderId="0" xfId="4" applyNumberFormat="1" applyFont="1" applyAlignment="1"/>
    <xf numFmtId="49" fontId="36" fillId="0" borderId="9" xfId="4" applyNumberFormat="1" applyFont="1" applyFill="1" applyBorder="1" applyAlignment="1">
      <alignment vertical="center" wrapText="1"/>
    </xf>
    <xf numFmtId="9" fontId="33" fillId="0" borderId="0" xfId="5" applyFont="1" applyFill="1" applyBorder="1" applyAlignment="1">
      <alignment horizontal="center" vertical="center" wrapText="1"/>
    </xf>
    <xf numFmtId="43" fontId="39" fillId="0" borderId="9" xfId="6" applyFont="1" applyFill="1" applyBorder="1" applyAlignment="1">
      <alignment vertical="center" wrapText="1"/>
    </xf>
    <xf numFmtId="49" fontId="39" fillId="0" borderId="9" xfId="4" quotePrefix="1" applyNumberFormat="1" applyFont="1" applyFill="1" applyBorder="1" applyAlignment="1">
      <alignment vertical="center" wrapText="1"/>
    </xf>
    <xf numFmtId="43" fontId="40" fillId="0" borderId="9" xfId="6" applyFont="1" applyFill="1" applyBorder="1" applyAlignment="1">
      <alignment vertical="center" wrapText="1"/>
    </xf>
    <xf numFmtId="10" fontId="30" fillId="0" borderId="0" xfId="5" applyNumberFormat="1" applyFont="1" applyFill="1" applyBorder="1" applyAlignment="1">
      <alignment horizontal="center" vertical="center" wrapText="1"/>
    </xf>
    <xf numFmtId="49" fontId="34" fillId="0" borderId="0" xfId="7" applyNumberFormat="1" applyFont="1" applyAlignment="1"/>
    <xf numFmtId="167" fontId="34" fillId="0" borderId="0" xfId="7" applyNumberFormat="1" applyFont="1" applyAlignment="1"/>
    <xf numFmtId="0" fontId="39" fillId="0" borderId="9" xfId="4" quotePrefix="1" applyFont="1" applyFill="1" applyBorder="1" applyAlignment="1">
      <alignment vertical="center" wrapText="1"/>
    </xf>
    <xf numFmtId="0" fontId="35" fillId="0" borderId="10" xfId="4" applyFont="1" applyFill="1" applyBorder="1" applyAlignment="1">
      <alignment horizontal="center" vertical="center" wrapText="1"/>
    </xf>
    <xf numFmtId="0" fontId="39" fillId="0" borderId="10" xfId="4" quotePrefix="1" applyFont="1" applyFill="1" applyBorder="1" applyAlignment="1">
      <alignment vertical="center" wrapText="1"/>
    </xf>
    <xf numFmtId="43" fontId="36" fillId="0" borderId="10" xfId="6" applyFont="1" applyFill="1" applyBorder="1" applyAlignment="1">
      <alignment vertical="center" wrapText="1"/>
    </xf>
    <xf numFmtId="0" fontId="41" fillId="0" borderId="0" xfId="4" applyFont="1" applyFill="1" applyAlignment="1"/>
    <xf numFmtId="43" fontId="41" fillId="0" borderId="0" xfId="6" applyFont="1" applyFill="1" applyAlignment="1"/>
    <xf numFmtId="43" fontId="42" fillId="0" borderId="6" xfId="6" applyFont="1" applyFill="1" applyBorder="1" applyAlignment="1"/>
    <xf numFmtId="43" fontId="42" fillId="0" borderId="0" xfId="6" applyFont="1" applyFill="1" applyAlignment="1"/>
    <xf numFmtId="43" fontId="43" fillId="0" borderId="0" xfId="6" applyFont="1" applyFill="1" applyAlignment="1">
      <alignment horizontal="left"/>
    </xf>
    <xf numFmtId="43" fontId="43" fillId="0" borderId="0" xfId="6" applyFont="1" applyFill="1" applyAlignment="1"/>
    <xf numFmtId="43" fontId="42" fillId="0" borderId="0" xfId="6" applyFont="1" applyFill="1" applyAlignment="1">
      <alignment horizontal="left"/>
    </xf>
    <xf numFmtId="43" fontId="41" fillId="0" borderId="0" xfId="6" applyFont="1" applyFill="1" applyBorder="1" applyAlignment="1"/>
    <xf numFmtId="43" fontId="41" fillId="0" borderId="0" xfId="6" applyFont="1" applyFill="1" applyAlignment="1">
      <alignment horizontal="left"/>
    </xf>
    <xf numFmtId="0" fontId="19" fillId="0" borderId="0" xfId="4" applyFill="1" applyAlignment="1"/>
    <xf numFmtId="43" fontId="0" fillId="0" borderId="0" xfId="6" applyFont="1" applyFill="1" applyAlignment="1"/>
    <xf numFmtId="0" fontId="3" fillId="0" borderId="0" xfId="4" applyFont="1" applyAlignment="1"/>
    <xf numFmtId="43" fontId="0" fillId="0" borderId="0" xfId="6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3" fontId="23" fillId="0" borderId="2" xfId="6" applyFont="1" applyFill="1" applyBorder="1" applyAlignment="1">
      <alignment horizontal="center" vertical="center" wrapText="1"/>
    </xf>
    <xf numFmtId="43" fontId="23" fillId="0" borderId="8" xfId="6" applyFont="1" applyFill="1" applyBorder="1" applyAlignment="1">
      <alignment horizontal="center" vertical="center" wrapText="1"/>
    </xf>
    <xf numFmtId="43" fontId="23" fillId="0" borderId="3" xfId="6" applyFont="1" applyFill="1" applyBorder="1" applyAlignment="1">
      <alignment horizontal="center" vertical="center" wrapText="1"/>
    </xf>
    <xf numFmtId="43" fontId="23" fillId="0" borderId="1" xfId="6" applyFont="1" applyFill="1" applyBorder="1" applyAlignment="1">
      <alignment horizontal="center" vertical="center" wrapText="1"/>
    </xf>
    <xf numFmtId="43" fontId="23" fillId="0" borderId="1" xfId="6" applyFont="1" applyFill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23" fillId="0" borderId="1" xfId="4" applyFont="1" applyFill="1" applyBorder="1" applyAlignment="1">
      <alignment horizontal="center" vertical="center"/>
    </xf>
    <xf numFmtId="0" fontId="19" fillId="0" borderId="8" xfId="4" applyBorder="1">
      <alignment vertical="center"/>
    </xf>
    <xf numFmtId="0" fontId="19" fillId="0" borderId="3" xfId="4" applyBorder="1">
      <alignment vertical="center"/>
    </xf>
  </cellXfs>
  <cellStyles count="11">
    <cellStyle name="Comma [0]" xfId="1" builtinId="6"/>
    <cellStyle name="Comma [0] 2" xfId="7"/>
    <cellStyle name="Comma [0] 3" xfId="8"/>
    <cellStyle name="Comma 14 2" xfId="9"/>
    <cellStyle name="Comma 2" xfId="6"/>
    <cellStyle name="Normal" xfId="0" builtinId="0"/>
    <cellStyle name="Normal 2" xfId="2"/>
    <cellStyle name="Normal 3" xfId="3"/>
    <cellStyle name="Normal 38" xfId="10"/>
    <cellStyle name="Normal 4" xfId="4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9"/>
  <sheetViews>
    <sheetView showGridLines="0" workbookViewId="0">
      <selection activeCell="A11" sqref="A11"/>
    </sheetView>
  </sheetViews>
  <sheetFormatPr defaultRowHeight="15"/>
  <cols>
    <col min="2" max="2" width="12.5703125" bestFit="1" customWidth="1"/>
    <col min="3" max="3" width="10.28515625" bestFit="1" customWidth="1"/>
    <col min="4" max="4" width="12" bestFit="1" customWidth="1"/>
    <col min="5" max="5" width="12.85546875" bestFit="1" customWidth="1"/>
    <col min="6" max="7" width="14.7109375" bestFit="1" customWidth="1"/>
    <col min="8" max="8" width="17.5703125" customWidth="1"/>
    <col min="9" max="9" width="19" customWidth="1"/>
    <col min="10" max="10" width="10.7109375" bestFit="1" customWidth="1"/>
    <col min="11" max="11" width="15.28515625" bestFit="1" customWidth="1"/>
  </cols>
  <sheetData>
    <row r="1" spans="2:11">
      <c r="B1" s="119" t="s">
        <v>21</v>
      </c>
      <c r="C1" s="119"/>
      <c r="D1" s="119"/>
      <c r="E1" s="119"/>
      <c r="F1" s="119"/>
    </row>
    <row r="2" spans="2:11">
      <c r="B2" s="15" t="s">
        <v>15</v>
      </c>
    </row>
    <row r="3" spans="2:11">
      <c r="B3" s="15" t="s">
        <v>16</v>
      </c>
    </row>
    <row r="4" spans="2:11">
      <c r="B4" s="15"/>
      <c r="F4" s="122"/>
    </row>
    <row r="5" spans="2:11">
      <c r="F5" s="123"/>
    </row>
    <row r="6" spans="2:11" ht="15" customHeight="1">
      <c r="B6" s="10" t="s">
        <v>0</v>
      </c>
      <c r="C6" s="117" t="s">
        <v>2</v>
      </c>
      <c r="D6" s="117" t="s">
        <v>48</v>
      </c>
      <c r="E6" s="117" t="s">
        <v>3</v>
      </c>
      <c r="F6" s="117" t="s">
        <v>5</v>
      </c>
      <c r="G6" s="120" t="s">
        <v>4</v>
      </c>
      <c r="H6" s="120" t="s">
        <v>6</v>
      </c>
      <c r="I6" s="120" t="s">
        <v>7</v>
      </c>
      <c r="J6" s="11" t="s">
        <v>11</v>
      </c>
      <c r="K6" s="117" t="s">
        <v>12</v>
      </c>
    </row>
    <row r="7" spans="2:11">
      <c r="B7" s="12" t="s">
        <v>1</v>
      </c>
      <c r="C7" s="118"/>
      <c r="D7" s="118"/>
      <c r="E7" s="118"/>
      <c r="F7" s="118"/>
      <c r="G7" s="121"/>
      <c r="H7" s="121"/>
      <c r="I7" s="121"/>
      <c r="J7" s="13" t="s">
        <v>8</v>
      </c>
      <c r="K7" s="118"/>
    </row>
    <row r="8" spans="2:11">
      <c r="B8" s="2">
        <v>1</v>
      </c>
      <c r="C8" s="6">
        <v>2</v>
      </c>
      <c r="D8" s="2">
        <v>3</v>
      </c>
      <c r="E8" s="6">
        <v>4</v>
      </c>
      <c r="F8" s="5">
        <v>5</v>
      </c>
      <c r="G8" s="6">
        <v>6</v>
      </c>
      <c r="H8" s="5">
        <v>7</v>
      </c>
      <c r="I8" s="5" t="s">
        <v>13</v>
      </c>
      <c r="J8" s="5">
        <v>9</v>
      </c>
      <c r="K8" s="6" t="s">
        <v>14</v>
      </c>
    </row>
    <row r="9" spans="2:11">
      <c r="B9" s="3" t="s">
        <v>47</v>
      </c>
      <c r="C9" s="3"/>
      <c r="D9" s="3"/>
      <c r="E9" s="3"/>
      <c r="F9" s="3"/>
      <c r="G9" s="3"/>
      <c r="H9" s="3"/>
      <c r="I9" s="3"/>
      <c r="J9" s="3"/>
      <c r="K9" s="3"/>
    </row>
    <row r="10" spans="2:11">
      <c r="B10" s="4">
        <v>2020</v>
      </c>
      <c r="C10" s="7"/>
      <c r="D10" s="7"/>
      <c r="E10" s="7"/>
      <c r="F10" s="7"/>
      <c r="G10" s="7"/>
      <c r="H10" s="7"/>
      <c r="I10" s="7">
        <f>+C10+D10-E10-F10+G10-H10</f>
        <v>0</v>
      </c>
      <c r="J10" s="8">
        <v>5.0000000000000001E-3</v>
      </c>
      <c r="K10" s="7">
        <f>+I10*J10</f>
        <v>0</v>
      </c>
    </row>
    <row r="11" spans="2:11">
      <c r="B11" s="4">
        <v>2019</v>
      </c>
      <c r="C11" s="7"/>
      <c r="D11" s="7"/>
      <c r="E11" s="7"/>
      <c r="F11" s="7"/>
      <c r="G11" s="7"/>
      <c r="H11" s="7"/>
      <c r="I11" s="7">
        <f>+C11+D11-E11-F11+G11-H11</f>
        <v>0</v>
      </c>
      <c r="J11" s="9">
        <v>0.1</v>
      </c>
      <c r="K11" s="7">
        <f>+I11*J11</f>
        <v>0</v>
      </c>
    </row>
    <row r="12" spans="2:11">
      <c r="B12" s="4">
        <v>2018</v>
      </c>
      <c r="C12" s="3"/>
      <c r="D12" s="3"/>
      <c r="E12" s="3"/>
      <c r="F12" s="3"/>
      <c r="G12" s="3"/>
      <c r="H12" s="3"/>
      <c r="I12" s="3"/>
      <c r="J12" s="9">
        <v>0.1</v>
      </c>
      <c r="K12" s="3"/>
    </row>
    <row r="13" spans="2:11">
      <c r="B13" s="4">
        <v>2017</v>
      </c>
      <c r="C13" s="3"/>
      <c r="D13" s="3"/>
      <c r="E13" s="3"/>
      <c r="F13" s="3"/>
      <c r="G13" s="3"/>
      <c r="H13" s="3"/>
      <c r="I13" s="3"/>
      <c r="J13" s="9">
        <v>0.5</v>
      </c>
      <c r="K13" s="3"/>
    </row>
    <row r="14" spans="2:11">
      <c r="B14" s="4">
        <v>2016</v>
      </c>
      <c r="C14" s="3"/>
      <c r="D14" s="3"/>
      <c r="E14" s="3"/>
      <c r="F14" s="3"/>
      <c r="G14" s="3"/>
      <c r="H14" s="3"/>
      <c r="I14" s="3"/>
      <c r="J14" s="9">
        <v>0.5</v>
      </c>
      <c r="K14" s="3"/>
    </row>
    <row r="15" spans="2:11">
      <c r="B15" s="4">
        <v>2015</v>
      </c>
      <c r="C15" s="3"/>
      <c r="D15" s="3"/>
      <c r="E15" s="3"/>
      <c r="F15" s="3"/>
      <c r="G15" s="3"/>
      <c r="H15" s="3"/>
      <c r="I15" s="3"/>
      <c r="J15" s="9">
        <v>0.5</v>
      </c>
      <c r="K15" s="3"/>
    </row>
    <row r="16" spans="2:11">
      <c r="B16" s="4">
        <v>2014</v>
      </c>
      <c r="C16" s="3"/>
      <c r="D16" s="3"/>
      <c r="E16" s="3"/>
      <c r="F16" s="3"/>
      <c r="G16" s="3"/>
      <c r="H16" s="3"/>
      <c r="I16" s="3"/>
      <c r="J16" s="9">
        <v>1</v>
      </c>
      <c r="K16" s="3"/>
    </row>
    <row r="17" spans="2:11">
      <c r="B17" s="4">
        <v>2013</v>
      </c>
      <c r="C17" s="3"/>
      <c r="D17" s="3"/>
      <c r="E17" s="3"/>
      <c r="F17" s="3"/>
      <c r="G17" s="3"/>
      <c r="H17" s="3"/>
      <c r="I17" s="3"/>
      <c r="J17" s="9">
        <v>1</v>
      </c>
      <c r="K17" s="3"/>
    </row>
    <row r="18" spans="2:11">
      <c r="B18" s="4">
        <v>2012</v>
      </c>
      <c r="C18" s="3"/>
      <c r="D18" s="3"/>
      <c r="E18" s="3"/>
      <c r="F18" s="3"/>
      <c r="G18" s="3"/>
      <c r="H18" s="3"/>
      <c r="I18" s="3"/>
      <c r="J18" s="9">
        <v>1</v>
      </c>
      <c r="K18" s="3"/>
    </row>
    <row r="19" spans="2:11">
      <c r="B19" s="4" t="s">
        <v>9</v>
      </c>
      <c r="C19" s="3"/>
      <c r="D19" s="3"/>
      <c r="E19" s="3"/>
      <c r="F19" s="3"/>
      <c r="G19" s="3"/>
      <c r="H19" s="3"/>
      <c r="I19" s="3"/>
      <c r="J19" s="4"/>
      <c r="K19" s="3"/>
    </row>
    <row r="20" spans="2:11">
      <c r="B20" s="3"/>
      <c r="C20" s="3"/>
      <c r="D20" s="3"/>
      <c r="E20" s="3"/>
      <c r="F20" s="3"/>
      <c r="G20" s="3"/>
      <c r="H20" s="3"/>
      <c r="I20" s="3"/>
      <c r="J20" s="4"/>
      <c r="K20" s="3"/>
    </row>
    <row r="21" spans="2:11">
      <c r="B21" s="14" t="s">
        <v>10</v>
      </c>
      <c r="C21" s="3"/>
      <c r="D21" s="3"/>
      <c r="E21" s="3"/>
      <c r="F21" s="3"/>
      <c r="G21" s="3"/>
      <c r="H21" s="3"/>
      <c r="I21" s="3"/>
      <c r="J21" s="4"/>
      <c r="K21" s="3"/>
    </row>
    <row r="23" spans="2:11">
      <c r="I23" t="s">
        <v>17</v>
      </c>
    </row>
    <row r="24" spans="2:11">
      <c r="I24" t="s">
        <v>18</v>
      </c>
    </row>
    <row r="28" spans="2:11">
      <c r="I28" s="16" t="s">
        <v>19</v>
      </c>
    </row>
    <row r="29" spans="2:11">
      <c r="I29" t="s">
        <v>20</v>
      </c>
    </row>
  </sheetData>
  <mergeCells count="10">
    <mergeCell ref="K6:K7"/>
    <mergeCell ref="B1:F1"/>
    <mergeCell ref="C6:C7"/>
    <mergeCell ref="E6:E7"/>
    <mergeCell ref="F6:F7"/>
    <mergeCell ref="G6:G7"/>
    <mergeCell ref="H6:H7"/>
    <mergeCell ref="I6:I7"/>
    <mergeCell ref="F4:F5"/>
    <mergeCell ref="D6:D7"/>
  </mergeCells>
  <pageMargins left="0.70866141732283472" right="0.70866141732283472" top="0.74803149606299213" bottom="0.74803149606299213" header="0.31496062992125984" footer="0.31496062992125984"/>
  <pageSetup paperSize="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32"/>
  <sheetViews>
    <sheetView tabSelected="1" topLeftCell="A13" zoomScaleSheetLayoutView="90" workbookViewId="0">
      <selection activeCell="C18" sqref="C18"/>
    </sheetView>
  </sheetViews>
  <sheetFormatPr defaultColWidth="22.28515625" defaultRowHeight="24.75" customHeight="1"/>
  <cols>
    <col min="1" max="1" width="1.5703125" style="65" customWidth="1"/>
    <col min="2" max="2" width="6.7109375" style="67" customWidth="1"/>
    <col min="3" max="3" width="21" style="67" bestFit="1" customWidth="1"/>
    <col min="4" max="4" width="10.7109375" style="116" bestFit="1" customWidth="1"/>
    <col min="5" max="5" width="12.7109375" style="116" bestFit="1" customWidth="1"/>
    <col min="6" max="6" width="12.7109375" style="116" customWidth="1"/>
    <col min="7" max="7" width="16.5703125" style="116" bestFit="1" customWidth="1"/>
    <col min="8" max="8" width="12.42578125" style="116" bestFit="1" customWidth="1"/>
    <col min="9" max="9" width="17.7109375" style="116" bestFit="1" customWidth="1"/>
    <col min="10" max="10" width="15.42578125" style="116" bestFit="1" customWidth="1"/>
    <col min="11" max="11" width="13.7109375" style="116" customWidth="1"/>
    <col min="12" max="12" width="19" style="116" customWidth="1"/>
    <col min="13" max="13" width="22.28515625" style="66"/>
    <col min="14" max="16384" width="22.28515625" style="67"/>
  </cols>
  <sheetData>
    <row r="2" spans="1:15" ht="18">
      <c r="B2" s="129" t="s">
        <v>49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</row>
    <row r="3" spans="1:15" ht="18">
      <c r="B3" s="129" t="s">
        <v>50</v>
      </c>
      <c r="C3" s="129"/>
      <c r="D3" s="129"/>
      <c r="E3" s="129"/>
      <c r="F3" s="129"/>
      <c r="G3" s="129"/>
      <c r="H3" s="129"/>
      <c r="I3" s="129"/>
      <c r="J3" s="129"/>
      <c r="K3" s="129"/>
      <c r="L3" s="129"/>
    </row>
    <row r="4" spans="1:15" ht="18">
      <c r="B4" s="129" t="s">
        <v>51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5" ht="25.5" customHeight="1">
      <c r="B5" s="130" t="s">
        <v>52</v>
      </c>
      <c r="C5" s="130" t="s">
        <v>53</v>
      </c>
      <c r="D5" s="127" t="s">
        <v>54</v>
      </c>
      <c r="E5" s="124" t="s">
        <v>48</v>
      </c>
      <c r="F5" s="124" t="s">
        <v>3</v>
      </c>
      <c r="G5" s="128" t="s">
        <v>55</v>
      </c>
      <c r="H5" s="128"/>
      <c r="I5" s="128"/>
      <c r="J5" s="127" t="s">
        <v>56</v>
      </c>
      <c r="K5" s="124" t="s">
        <v>57</v>
      </c>
      <c r="L5" s="127" t="s">
        <v>58</v>
      </c>
    </row>
    <row r="6" spans="1:15" ht="15">
      <c r="B6" s="130"/>
      <c r="C6" s="130"/>
      <c r="D6" s="127"/>
      <c r="E6" s="131"/>
      <c r="F6" s="131"/>
      <c r="G6" s="68" t="s">
        <v>59</v>
      </c>
      <c r="H6" s="128" t="s">
        <v>60</v>
      </c>
      <c r="I6" s="128"/>
      <c r="J6" s="127"/>
      <c r="K6" s="125"/>
      <c r="L6" s="127"/>
    </row>
    <row r="7" spans="1:15" ht="26.25" customHeight="1">
      <c r="B7" s="130"/>
      <c r="C7" s="130"/>
      <c r="D7" s="127"/>
      <c r="E7" s="132"/>
      <c r="F7" s="132"/>
      <c r="G7" s="68" t="s">
        <v>5</v>
      </c>
      <c r="H7" s="69" t="s">
        <v>61</v>
      </c>
      <c r="I7" s="69" t="s">
        <v>62</v>
      </c>
      <c r="J7" s="127"/>
      <c r="K7" s="126"/>
      <c r="L7" s="127"/>
    </row>
    <row r="8" spans="1:15" s="74" customFormat="1" ht="12.75">
      <c r="A8" s="70"/>
      <c r="B8" s="71">
        <v>1</v>
      </c>
      <c r="C8" s="71">
        <v>2</v>
      </c>
      <c r="D8" s="72">
        <v>3</v>
      </c>
      <c r="E8" s="72">
        <v>4</v>
      </c>
      <c r="F8" s="72">
        <v>5</v>
      </c>
      <c r="G8" s="72">
        <v>6</v>
      </c>
      <c r="H8" s="72">
        <v>7</v>
      </c>
      <c r="I8" s="72">
        <v>8</v>
      </c>
      <c r="J8" s="72" t="s">
        <v>63</v>
      </c>
      <c r="K8" s="72">
        <v>10</v>
      </c>
      <c r="L8" s="72" t="s">
        <v>64</v>
      </c>
      <c r="M8" s="73"/>
    </row>
    <row r="9" spans="1:15" s="77" customFormat="1" ht="15">
      <c r="A9" s="65"/>
      <c r="B9" s="75"/>
      <c r="C9" s="75"/>
      <c r="D9" s="76"/>
      <c r="E9" s="76"/>
      <c r="F9" s="76"/>
      <c r="G9" s="76"/>
      <c r="H9" s="76"/>
      <c r="I9" s="76"/>
      <c r="J9" s="76"/>
      <c r="K9" s="76"/>
      <c r="L9" s="76"/>
      <c r="M9" s="66"/>
    </row>
    <row r="10" spans="1:15" s="83" customFormat="1" ht="15.75">
      <c r="A10" s="78"/>
      <c r="B10" s="79">
        <v>1</v>
      </c>
      <c r="C10" s="80" t="s">
        <v>70</v>
      </c>
      <c r="D10" s="81">
        <f>SUM(D11:D14)</f>
        <v>0</v>
      </c>
      <c r="E10" s="81"/>
      <c r="F10" s="81"/>
      <c r="G10" s="81">
        <f t="shared" ref="G10:L10" si="0">SUM(G11:G14)</f>
        <v>0</v>
      </c>
      <c r="H10" s="81">
        <f t="shared" si="0"/>
        <v>0</v>
      </c>
      <c r="I10" s="81">
        <f t="shared" si="0"/>
        <v>0</v>
      </c>
      <c r="J10" s="81">
        <f>+D10+E10+G10-H10-I10</f>
        <v>0</v>
      </c>
      <c r="K10" s="81"/>
      <c r="L10" s="81">
        <f t="shared" si="0"/>
        <v>0</v>
      </c>
      <c r="M10" s="82"/>
      <c r="O10" s="84"/>
    </row>
    <row r="11" spans="1:15" s="83" customFormat="1" ht="15.75">
      <c r="A11" s="78"/>
      <c r="B11" s="85"/>
      <c r="C11" s="86" t="s">
        <v>65</v>
      </c>
      <c r="D11" s="87"/>
      <c r="E11" s="87"/>
      <c r="F11" s="87"/>
      <c r="G11" s="88"/>
      <c r="H11" s="87"/>
      <c r="I11" s="88"/>
      <c r="J11" s="81">
        <f t="shared" ref="J11:J14" si="1">+D11+E11+G11-H11-I11</f>
        <v>0</v>
      </c>
      <c r="K11" s="89">
        <v>5.0000000000000001E-3</v>
      </c>
      <c r="L11" s="90">
        <f>+J11*K11</f>
        <v>0</v>
      </c>
      <c r="N11" s="91">
        <v>12</v>
      </c>
      <c r="O11" s="84"/>
    </row>
    <row r="12" spans="1:15" s="83" customFormat="1" ht="15.75">
      <c r="A12" s="78"/>
      <c r="B12" s="85"/>
      <c r="C12" s="92" t="s">
        <v>66</v>
      </c>
      <c r="D12" s="88"/>
      <c r="E12" s="88"/>
      <c r="F12" s="88"/>
      <c r="G12" s="88"/>
      <c r="H12" s="87"/>
      <c r="I12" s="88"/>
      <c r="J12" s="81">
        <f t="shared" si="1"/>
        <v>0</v>
      </c>
      <c r="K12" s="93">
        <v>0.1</v>
      </c>
      <c r="L12" s="90">
        <f>+J12*K12</f>
        <v>0</v>
      </c>
      <c r="N12" s="91" t="s">
        <v>67</v>
      </c>
      <c r="O12" s="84"/>
    </row>
    <row r="13" spans="1:15" s="83" customFormat="1" ht="15.75">
      <c r="A13" s="78"/>
      <c r="B13" s="85"/>
      <c r="C13" s="92" t="s">
        <v>68</v>
      </c>
      <c r="D13" s="94"/>
      <c r="E13" s="94"/>
      <c r="F13" s="94"/>
      <c r="G13" s="90"/>
      <c r="H13" s="94"/>
      <c r="I13" s="90"/>
      <c r="J13" s="81">
        <f t="shared" si="1"/>
        <v>0</v>
      </c>
      <c r="K13" s="93">
        <v>0.5</v>
      </c>
      <c r="L13" s="90">
        <f>+J13*K13</f>
        <v>0</v>
      </c>
      <c r="N13" s="91"/>
      <c r="O13" s="84"/>
    </row>
    <row r="14" spans="1:15" s="83" customFormat="1" ht="15.75">
      <c r="A14" s="78"/>
      <c r="B14" s="85"/>
      <c r="C14" s="92" t="s">
        <v>69</v>
      </c>
      <c r="D14" s="88"/>
      <c r="E14" s="88"/>
      <c r="F14" s="88"/>
      <c r="G14" s="94"/>
      <c r="H14" s="90"/>
      <c r="I14" s="94"/>
      <c r="J14" s="81">
        <f t="shared" si="1"/>
        <v>0</v>
      </c>
      <c r="K14" s="93">
        <v>1</v>
      </c>
      <c r="L14" s="90">
        <f>+J14*K14</f>
        <v>0</v>
      </c>
      <c r="N14" s="91"/>
      <c r="O14" s="84"/>
    </row>
    <row r="15" spans="1:15" s="83" customFormat="1" ht="12.75">
      <c r="A15" s="78"/>
      <c r="B15" s="85"/>
      <c r="C15" s="95"/>
      <c r="D15" s="94"/>
      <c r="E15" s="94"/>
      <c r="F15" s="94"/>
      <c r="G15" s="94"/>
      <c r="H15" s="94"/>
      <c r="I15" s="94"/>
      <c r="J15" s="94"/>
      <c r="K15" s="94"/>
      <c r="L15" s="96"/>
      <c r="M15" s="97"/>
      <c r="N15" s="98"/>
      <c r="O15" s="84"/>
    </row>
    <row r="16" spans="1:15" s="83" customFormat="1" ht="12.75">
      <c r="A16" s="78"/>
      <c r="B16" s="85"/>
      <c r="C16" s="95"/>
      <c r="D16" s="94"/>
      <c r="E16" s="94"/>
      <c r="F16" s="94"/>
      <c r="G16" s="94"/>
      <c r="H16" s="94"/>
      <c r="I16" s="94"/>
      <c r="J16" s="94"/>
      <c r="K16" s="94"/>
      <c r="L16" s="96"/>
      <c r="M16" s="97"/>
      <c r="N16" s="98"/>
      <c r="O16" s="84"/>
    </row>
    <row r="17" spans="1:19" s="83" customFormat="1" ht="12.75">
      <c r="A17" s="78"/>
      <c r="B17" s="85"/>
      <c r="C17" s="95"/>
      <c r="D17" s="94"/>
      <c r="E17" s="94"/>
      <c r="F17" s="94"/>
      <c r="G17" s="94"/>
      <c r="H17" s="94"/>
      <c r="I17" s="94"/>
      <c r="J17" s="94"/>
      <c r="K17" s="94"/>
      <c r="L17" s="96"/>
      <c r="M17" s="97"/>
      <c r="N17" s="99"/>
      <c r="O17" s="84"/>
    </row>
    <row r="18" spans="1:19" s="83" customFormat="1" ht="12.75">
      <c r="A18" s="78"/>
      <c r="B18" s="85"/>
      <c r="C18" s="95"/>
      <c r="D18" s="94"/>
      <c r="E18" s="94"/>
      <c r="F18" s="94"/>
      <c r="G18" s="94"/>
      <c r="H18" s="94"/>
      <c r="I18" s="94"/>
      <c r="J18" s="94"/>
      <c r="K18" s="94"/>
      <c r="L18" s="96"/>
      <c r="M18" s="97"/>
      <c r="N18" s="99"/>
      <c r="O18" s="84"/>
    </row>
    <row r="19" spans="1:19" s="83" customFormat="1" ht="21" customHeight="1">
      <c r="A19" s="78"/>
      <c r="B19" s="85"/>
      <c r="C19" s="95"/>
      <c r="D19" s="94"/>
      <c r="E19" s="94"/>
      <c r="F19" s="94"/>
      <c r="G19" s="94"/>
      <c r="H19" s="94"/>
      <c r="I19" s="94"/>
      <c r="J19" s="94"/>
      <c r="K19" s="94"/>
      <c r="L19" s="96"/>
      <c r="M19" s="97"/>
      <c r="N19" s="99">
        <f>SUM(J21:J24)</f>
        <v>0</v>
      </c>
      <c r="O19" s="84"/>
    </row>
    <row r="20" spans="1:19" s="83" customFormat="1" ht="21" customHeight="1">
      <c r="A20" s="78"/>
      <c r="B20" s="85"/>
      <c r="C20" s="95"/>
      <c r="D20" s="94"/>
      <c r="E20" s="94"/>
      <c r="F20" s="94"/>
      <c r="G20" s="94"/>
      <c r="H20" s="94"/>
      <c r="I20" s="94"/>
      <c r="J20" s="94"/>
      <c r="K20" s="94"/>
      <c r="L20" s="96"/>
      <c r="M20" s="97"/>
      <c r="N20" s="99">
        <v>524171000</v>
      </c>
      <c r="O20" s="84"/>
    </row>
    <row r="21" spans="1:19" s="83" customFormat="1" ht="21" customHeight="1">
      <c r="A21" s="78"/>
      <c r="B21" s="85"/>
      <c r="C21" s="100"/>
      <c r="D21" s="90"/>
      <c r="E21" s="90"/>
      <c r="F21" s="90"/>
      <c r="G21" s="90"/>
      <c r="H21" s="90"/>
      <c r="I21" s="90"/>
      <c r="J21" s="90"/>
      <c r="K21" s="90"/>
      <c r="L21" s="90"/>
      <c r="M21" s="97">
        <v>0.1</v>
      </c>
      <c r="O21" s="84"/>
    </row>
    <row r="22" spans="1:19" s="83" customFormat="1" ht="21" customHeight="1">
      <c r="A22" s="78"/>
      <c r="B22" s="85"/>
      <c r="C22" s="100"/>
      <c r="D22" s="90"/>
      <c r="E22" s="90"/>
      <c r="F22" s="90"/>
      <c r="G22" s="90"/>
      <c r="H22" s="90"/>
      <c r="I22" s="90"/>
      <c r="J22" s="90"/>
      <c r="K22" s="90"/>
      <c r="L22" s="90"/>
      <c r="M22" s="97">
        <v>0.5</v>
      </c>
      <c r="O22" s="84"/>
    </row>
    <row r="23" spans="1:19" s="83" customFormat="1" ht="21" customHeight="1">
      <c r="A23" s="78"/>
      <c r="B23" s="85"/>
      <c r="C23" s="100"/>
      <c r="D23" s="90"/>
      <c r="E23" s="90"/>
      <c r="F23" s="90"/>
      <c r="G23" s="90"/>
      <c r="H23" s="90"/>
      <c r="I23" s="90"/>
      <c r="J23" s="90"/>
      <c r="K23" s="90"/>
      <c r="L23" s="90"/>
      <c r="M23" s="97">
        <v>0.5</v>
      </c>
      <c r="O23" s="84"/>
    </row>
    <row r="24" spans="1:19" s="83" customFormat="1" ht="21" customHeight="1">
      <c r="A24" s="78"/>
      <c r="B24" s="101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97">
        <v>1</v>
      </c>
      <c r="O24" s="84"/>
    </row>
    <row r="25" spans="1:19" ht="24.75" customHeight="1">
      <c r="B25" s="104"/>
      <c r="C25" s="104"/>
      <c r="D25" s="105"/>
      <c r="E25" s="105"/>
      <c r="F25" s="105"/>
      <c r="G25" s="105"/>
      <c r="H25" s="105"/>
      <c r="I25" s="106"/>
      <c r="J25" s="106"/>
      <c r="K25" s="106"/>
      <c r="L25" s="107"/>
    </row>
    <row r="26" spans="1:19" s="66" customFormat="1" ht="24.75" customHeight="1">
      <c r="A26" s="65"/>
      <c r="B26" s="104"/>
      <c r="C26" s="104"/>
      <c r="D26" s="105"/>
      <c r="E26" s="105"/>
      <c r="F26" s="105"/>
      <c r="G26" s="105"/>
      <c r="H26" s="105"/>
      <c r="I26" s="67" t="s">
        <v>17</v>
      </c>
      <c r="J26" s="108"/>
      <c r="K26" s="109"/>
      <c r="L26" s="109"/>
      <c r="N26" s="67"/>
      <c r="O26" s="67"/>
      <c r="P26" s="67"/>
      <c r="Q26" s="67"/>
      <c r="R26" s="67"/>
      <c r="S26" s="67"/>
    </row>
    <row r="27" spans="1:19" s="66" customFormat="1" ht="15">
      <c r="A27" s="65"/>
      <c r="B27" s="104"/>
      <c r="C27" s="104"/>
      <c r="D27" s="105"/>
      <c r="E27" s="105"/>
      <c r="F27" s="105"/>
      <c r="G27" s="105"/>
      <c r="H27" s="105"/>
      <c r="I27" s="67" t="s">
        <v>18</v>
      </c>
      <c r="J27" s="110"/>
      <c r="K27" s="107"/>
      <c r="L27" s="107"/>
      <c r="N27" s="67"/>
      <c r="O27" s="67"/>
      <c r="P27" s="67"/>
      <c r="Q27" s="67"/>
      <c r="R27" s="67"/>
      <c r="S27" s="67"/>
    </row>
    <row r="28" spans="1:19" s="66" customFormat="1" ht="15">
      <c r="A28" s="65"/>
      <c r="B28" s="104"/>
      <c r="C28" s="104"/>
      <c r="D28" s="105"/>
      <c r="E28" s="105"/>
      <c r="F28" s="105"/>
      <c r="G28" s="105"/>
      <c r="H28" s="105"/>
      <c r="I28" s="67"/>
      <c r="J28" s="111"/>
      <c r="K28" s="105"/>
      <c r="L28" s="105"/>
      <c r="N28" s="67"/>
      <c r="O28" s="67"/>
      <c r="P28" s="67"/>
      <c r="Q28" s="67"/>
      <c r="R28" s="67"/>
      <c r="S28" s="67"/>
    </row>
    <row r="29" spans="1:19" s="66" customFormat="1" ht="15">
      <c r="A29" s="65"/>
      <c r="B29" s="104"/>
      <c r="C29" s="104"/>
      <c r="D29" s="105"/>
      <c r="E29" s="105"/>
      <c r="F29" s="105"/>
      <c r="G29" s="105"/>
      <c r="H29" s="105"/>
      <c r="I29" s="67"/>
      <c r="J29" s="111"/>
      <c r="K29" s="105"/>
      <c r="L29" s="105"/>
      <c r="N29" s="67"/>
      <c r="O29" s="67"/>
      <c r="P29" s="67"/>
      <c r="Q29" s="67"/>
      <c r="R29" s="67"/>
      <c r="S29" s="67"/>
    </row>
    <row r="30" spans="1:19" s="66" customFormat="1" ht="15">
      <c r="A30" s="65"/>
      <c r="B30" s="104"/>
      <c r="C30" s="104"/>
      <c r="D30" s="105"/>
      <c r="E30" s="105"/>
      <c r="F30" s="105"/>
      <c r="G30" s="105"/>
      <c r="H30" s="105"/>
      <c r="I30" s="67"/>
      <c r="J30" s="112"/>
      <c r="K30" s="105"/>
      <c r="L30" s="105"/>
      <c r="N30" s="67"/>
      <c r="O30" s="67"/>
      <c r="P30" s="67"/>
      <c r="Q30" s="67"/>
      <c r="R30" s="67"/>
      <c r="S30" s="67"/>
    </row>
    <row r="31" spans="1:19" s="66" customFormat="1" ht="15">
      <c r="A31" s="65"/>
      <c r="B31" s="67"/>
      <c r="C31" s="113"/>
      <c r="D31" s="114"/>
      <c r="E31" s="114"/>
      <c r="F31" s="114"/>
      <c r="G31" s="114"/>
      <c r="H31" s="114"/>
      <c r="I31" s="115" t="s">
        <v>19</v>
      </c>
      <c r="J31" s="114"/>
      <c r="K31" s="114"/>
      <c r="L31" s="116"/>
      <c r="N31" s="67"/>
      <c r="O31" s="67"/>
      <c r="P31" s="67"/>
      <c r="Q31" s="67"/>
      <c r="R31" s="67"/>
      <c r="S31" s="67"/>
    </row>
    <row r="32" spans="1:19" s="66" customFormat="1" ht="15">
      <c r="A32" s="65"/>
      <c r="B32" s="67"/>
      <c r="C32" s="113"/>
      <c r="D32" s="114"/>
      <c r="E32" s="114"/>
      <c r="F32" s="114"/>
      <c r="G32" s="114"/>
      <c r="H32" s="114"/>
      <c r="I32" s="67" t="s">
        <v>20</v>
      </c>
      <c r="J32" s="114"/>
      <c r="K32" s="114"/>
      <c r="L32" s="116"/>
      <c r="N32" s="67"/>
      <c r="O32" s="67"/>
      <c r="P32" s="67"/>
      <c r="Q32" s="67"/>
      <c r="R32" s="67"/>
      <c r="S32" s="67"/>
    </row>
  </sheetData>
  <mergeCells count="13">
    <mergeCell ref="K5:K7"/>
    <mergeCell ref="L5:L7"/>
    <mergeCell ref="H6:I6"/>
    <mergeCell ref="B2:L2"/>
    <mergeCell ref="B3:L3"/>
    <mergeCell ref="B4:L4"/>
    <mergeCell ref="B5:B7"/>
    <mergeCell ref="C5:C7"/>
    <mergeCell ref="D5:D7"/>
    <mergeCell ref="E5:E7"/>
    <mergeCell ref="F5:F7"/>
    <mergeCell ref="G5:I5"/>
    <mergeCell ref="J5:J7"/>
  </mergeCells>
  <printOptions horizontalCentered="1"/>
  <pageMargins left="0.11811023622047245" right="0.19685039370078741" top="0.51181102362204722" bottom="0.23622047244094491" header="0.31496062992125984" footer="0.31496062992125984"/>
  <pageSetup paperSize="5" orientation="landscape" horizontalDpi="4294967292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I192"/>
  <sheetViews>
    <sheetView workbookViewId="0">
      <selection activeCell="H18" sqref="H18"/>
    </sheetView>
  </sheetViews>
  <sheetFormatPr defaultRowHeight="15"/>
  <cols>
    <col min="2" max="2" width="23.5703125" bestFit="1" customWidth="1"/>
    <col min="3" max="3" width="18.140625" bestFit="1" customWidth="1"/>
    <col min="4" max="4" width="24.140625" bestFit="1" customWidth="1"/>
    <col min="5" max="6" width="22.28515625" customWidth="1"/>
    <col min="7" max="9" width="19" bestFit="1" customWidth="1"/>
  </cols>
  <sheetData>
    <row r="1" spans="2:9">
      <c r="B1" s="60" t="s">
        <v>21</v>
      </c>
      <c r="C1" s="60"/>
      <c r="D1" s="60"/>
      <c r="E1" s="60"/>
      <c r="F1" s="60"/>
    </row>
    <row r="2" spans="2:9">
      <c r="B2" s="57" t="s">
        <v>15</v>
      </c>
      <c r="C2" s="58"/>
      <c r="D2" s="58"/>
      <c r="E2" s="58"/>
      <c r="F2" s="58"/>
    </row>
    <row r="3" spans="2:9" ht="15.75">
      <c r="B3" s="61" t="s">
        <v>22</v>
      </c>
      <c r="C3" s="61"/>
      <c r="D3" s="61"/>
      <c r="E3" s="61"/>
      <c r="F3" s="61"/>
    </row>
    <row r="4" spans="2:9">
      <c r="B4" s="62" t="s">
        <v>42</v>
      </c>
      <c r="C4" s="62"/>
      <c r="D4" s="62"/>
      <c r="E4" s="62"/>
      <c r="F4" s="62"/>
    </row>
    <row r="5" spans="2:9" ht="16.5">
      <c r="B5" s="17"/>
      <c r="C5" s="17"/>
      <c r="D5" s="17"/>
      <c r="E5" s="17"/>
      <c r="F5" s="18"/>
    </row>
    <row r="6" spans="2:9">
      <c r="B6" s="19" t="s">
        <v>23</v>
      </c>
      <c r="C6" s="63" t="s">
        <v>44</v>
      </c>
      <c r="D6" s="19" t="s">
        <v>45</v>
      </c>
      <c r="E6" s="19" t="s">
        <v>24</v>
      </c>
      <c r="F6" s="19" t="s">
        <v>25</v>
      </c>
    </row>
    <row r="7" spans="2:9">
      <c r="B7" s="20">
        <v>1</v>
      </c>
      <c r="C7" s="21">
        <v>2</v>
      </c>
      <c r="D7" s="20">
        <v>3</v>
      </c>
      <c r="E7" s="20">
        <v>4</v>
      </c>
      <c r="F7" s="20" t="s">
        <v>46</v>
      </c>
    </row>
    <row r="8" spans="2:9">
      <c r="B8" s="22" t="s">
        <v>26</v>
      </c>
      <c r="C8" s="22"/>
      <c r="D8" s="23"/>
      <c r="E8" s="23"/>
      <c r="F8" s="24"/>
      <c r="G8" s="25"/>
    </row>
    <row r="9" spans="2:9">
      <c r="B9" s="22" t="s">
        <v>27</v>
      </c>
      <c r="C9" s="22"/>
      <c r="D9" s="23"/>
      <c r="E9" s="23"/>
      <c r="F9" s="24"/>
    </row>
    <row r="10" spans="2:9">
      <c r="B10" s="22" t="s">
        <v>28</v>
      </c>
      <c r="C10" s="22"/>
      <c r="D10" s="23"/>
      <c r="E10" s="23"/>
      <c r="F10" s="24"/>
      <c r="G10" s="26"/>
      <c r="H10" s="27"/>
    </row>
    <row r="11" spans="2:9">
      <c r="B11" s="22" t="s">
        <v>29</v>
      </c>
      <c r="C11" s="22"/>
      <c r="D11" s="23"/>
      <c r="E11" s="23"/>
      <c r="F11" s="24"/>
      <c r="G11" s="26"/>
      <c r="H11" s="27"/>
    </row>
    <row r="12" spans="2:9">
      <c r="B12" s="22" t="s">
        <v>30</v>
      </c>
      <c r="C12" s="22"/>
      <c r="D12" s="23"/>
      <c r="E12" s="23"/>
      <c r="F12" s="24"/>
      <c r="G12" s="26"/>
      <c r="H12" s="27"/>
    </row>
    <row r="13" spans="2:9">
      <c r="B13" s="22" t="s">
        <v>31</v>
      </c>
      <c r="C13" s="22"/>
      <c r="D13" s="23"/>
      <c r="E13" s="23"/>
      <c r="F13" s="24"/>
      <c r="G13" s="26"/>
      <c r="H13" s="27"/>
    </row>
    <row r="14" spans="2:9">
      <c r="B14" s="22" t="s">
        <v>32</v>
      </c>
      <c r="C14" s="22"/>
      <c r="D14" s="23"/>
      <c r="E14" s="23"/>
      <c r="F14" s="24"/>
      <c r="G14" s="26"/>
      <c r="H14" s="27"/>
      <c r="I14" s="25"/>
    </row>
    <row r="15" spans="2:9">
      <c r="B15" s="22" t="s">
        <v>33</v>
      </c>
      <c r="C15" s="22"/>
      <c r="D15" s="23"/>
      <c r="E15" s="23"/>
      <c r="F15" s="24"/>
      <c r="G15" s="26"/>
      <c r="H15" s="27"/>
    </row>
    <row r="16" spans="2:9">
      <c r="B16" s="22" t="s">
        <v>34</v>
      </c>
      <c r="C16" s="22"/>
      <c r="D16" s="23"/>
      <c r="E16" s="23"/>
      <c r="F16" s="24"/>
      <c r="G16" s="26"/>
      <c r="H16" s="27"/>
    </row>
    <row r="17" spans="2:9">
      <c r="B17" s="22" t="s">
        <v>35</v>
      </c>
      <c r="C17" s="22"/>
      <c r="D17" s="23"/>
      <c r="E17" s="23"/>
      <c r="F17" s="24"/>
      <c r="G17" s="26"/>
      <c r="H17" s="27"/>
    </row>
    <row r="18" spans="2:9">
      <c r="B18" s="22" t="s">
        <v>36</v>
      </c>
      <c r="C18" s="22"/>
      <c r="D18" s="23"/>
      <c r="E18" s="23"/>
      <c r="F18" s="24"/>
      <c r="G18" s="26"/>
      <c r="H18" s="27"/>
    </row>
    <row r="19" spans="2:9">
      <c r="B19" s="22" t="s">
        <v>37</v>
      </c>
      <c r="C19" s="22"/>
      <c r="D19" s="23"/>
      <c r="E19" s="23"/>
      <c r="F19" s="24"/>
      <c r="G19" s="26"/>
      <c r="H19" s="27"/>
    </row>
    <row r="20" spans="2:9">
      <c r="B20" s="22" t="s">
        <v>38</v>
      </c>
      <c r="C20" s="22"/>
      <c r="D20" s="23"/>
      <c r="E20" s="23"/>
      <c r="F20" s="24"/>
      <c r="G20" s="26"/>
      <c r="H20" s="27"/>
    </row>
    <row r="21" spans="2:9">
      <c r="B21" s="22" t="s">
        <v>39</v>
      </c>
      <c r="C21" s="22"/>
      <c r="D21" s="23"/>
      <c r="E21" s="23"/>
      <c r="F21" s="24"/>
    </row>
    <row r="22" spans="2:9">
      <c r="B22" s="22" t="s">
        <v>40</v>
      </c>
      <c r="C22" s="22"/>
      <c r="D22" s="23"/>
      <c r="E22" s="23"/>
      <c r="F22" s="24"/>
    </row>
    <row r="23" spans="2:9">
      <c r="B23" s="22" t="s">
        <v>43</v>
      </c>
      <c r="C23" s="22"/>
      <c r="D23" s="23"/>
      <c r="E23" s="23"/>
      <c r="F23" s="59"/>
    </row>
    <row r="24" spans="2:9">
      <c r="B24" s="64" t="s">
        <v>41</v>
      </c>
      <c r="C24" s="28"/>
      <c r="D24" s="29"/>
      <c r="E24" s="29"/>
      <c r="F24" s="30"/>
      <c r="G24" s="26"/>
      <c r="H24" s="27"/>
      <c r="I24" s="31"/>
    </row>
    <row r="25" spans="2:9" ht="20.100000000000001" customHeight="1">
      <c r="D25" s="32"/>
      <c r="E25" s="33"/>
      <c r="F25" s="34"/>
      <c r="G25" s="25"/>
      <c r="I25" s="31"/>
    </row>
    <row r="26" spans="2:9" ht="15" customHeight="1">
      <c r="B26" s="35"/>
      <c r="C26" s="35"/>
      <c r="D26" s="36"/>
      <c r="E26" t="s">
        <v>17</v>
      </c>
      <c r="G26" s="31"/>
      <c r="H26" s="37"/>
      <c r="I26" s="38"/>
    </row>
    <row r="27" spans="2:9" ht="22.5" customHeight="1">
      <c r="B27" s="35"/>
      <c r="C27" s="35"/>
      <c r="D27" s="39"/>
      <c r="E27" t="s">
        <v>18</v>
      </c>
      <c r="G27" s="31"/>
      <c r="I27" s="31"/>
    </row>
    <row r="28" spans="2:9" ht="24" customHeight="1">
      <c r="B28" s="35"/>
      <c r="C28" s="35"/>
      <c r="D28" s="40"/>
      <c r="G28" s="41"/>
      <c r="H28" s="42"/>
      <c r="I28" s="31"/>
    </row>
    <row r="29" spans="2:9" ht="15" customHeight="1">
      <c r="B29" s="35"/>
      <c r="C29" s="35"/>
      <c r="D29" s="43"/>
    </row>
    <row r="30" spans="2:9" ht="15" customHeight="1">
      <c r="B30" s="35"/>
      <c r="C30" s="35"/>
      <c r="D30" s="40"/>
    </row>
    <row r="31" spans="2:9" ht="15" customHeight="1">
      <c r="B31" s="35"/>
      <c r="C31" s="35"/>
      <c r="D31" s="35"/>
      <c r="E31" s="16" t="s">
        <v>19</v>
      </c>
      <c r="F31" s="16"/>
    </row>
    <row r="32" spans="2:9" ht="15" customHeight="1">
      <c r="B32" s="17"/>
      <c r="C32" s="17"/>
      <c r="D32" s="44"/>
      <c r="E32" t="s">
        <v>20</v>
      </c>
      <c r="G32" s="42"/>
      <c r="I32" s="45"/>
    </row>
    <row r="33" spans="2:9" ht="16.5" customHeight="1">
      <c r="B33" s="17"/>
      <c r="C33" s="17"/>
      <c r="D33" s="44"/>
      <c r="G33" s="46"/>
      <c r="I33" s="47"/>
    </row>
    <row r="34" spans="2:9" ht="15" customHeight="1">
      <c r="B34" s="17"/>
      <c r="C34" s="17"/>
      <c r="D34" s="48"/>
      <c r="E34" s="49"/>
      <c r="G34" s="50"/>
      <c r="H34" s="47"/>
      <c r="I34" s="47"/>
    </row>
    <row r="35" spans="2:9">
      <c r="B35" s="50"/>
      <c r="C35" s="50"/>
      <c r="D35" s="50"/>
      <c r="E35" s="50"/>
    </row>
    <row r="36" spans="2:9">
      <c r="B36" s="50"/>
      <c r="C36" s="50"/>
      <c r="D36" s="50"/>
      <c r="E36" s="50"/>
      <c r="G36" s="47"/>
      <c r="H36" s="47"/>
    </row>
    <row r="37" spans="2:9">
      <c r="B37" s="50"/>
      <c r="C37" s="50"/>
      <c r="D37" s="51"/>
      <c r="E37" s="51"/>
      <c r="F37" s="31"/>
    </row>
    <row r="38" spans="2:9">
      <c r="B38" s="50"/>
      <c r="C38" s="50"/>
      <c r="D38" s="52"/>
      <c r="E38" s="52"/>
      <c r="F38" s="31"/>
    </row>
    <row r="39" spans="2:9">
      <c r="B39" s="50"/>
      <c r="C39" s="50"/>
      <c r="D39" s="53"/>
      <c r="E39" s="50"/>
      <c r="F39" s="27"/>
    </row>
    <row r="40" spans="2:9">
      <c r="B40" s="50"/>
      <c r="C40" s="50"/>
      <c r="D40" s="50"/>
      <c r="E40" s="50"/>
    </row>
    <row r="41" spans="2:9">
      <c r="B41" s="50"/>
      <c r="C41" s="50"/>
      <c r="D41" s="52"/>
      <c r="E41" s="50"/>
      <c r="F41" s="45"/>
    </row>
    <row r="42" spans="2:9">
      <c r="B42" s="50"/>
      <c r="C42" s="50"/>
      <c r="D42" s="52"/>
      <c r="E42" s="50"/>
    </row>
    <row r="43" spans="2:9">
      <c r="B43" s="50"/>
      <c r="C43" s="50"/>
      <c r="D43" s="50"/>
      <c r="E43" s="50"/>
    </row>
    <row r="44" spans="2:9">
      <c r="B44" s="50"/>
      <c r="C44" s="50"/>
      <c r="D44" s="50"/>
      <c r="E44" s="50"/>
    </row>
    <row r="45" spans="2:9">
      <c r="B45" s="50"/>
      <c r="C45" s="50"/>
      <c r="D45" s="50"/>
      <c r="E45" s="50"/>
    </row>
    <row r="46" spans="2:9">
      <c r="B46" s="50"/>
      <c r="C46" s="50"/>
      <c r="D46" s="50"/>
      <c r="E46" s="50"/>
    </row>
    <row r="47" spans="2:9">
      <c r="B47" s="50"/>
      <c r="C47" s="50"/>
      <c r="D47" s="50"/>
      <c r="E47" s="50"/>
    </row>
    <row r="48" spans="2:9">
      <c r="B48" s="50"/>
      <c r="C48" s="50"/>
      <c r="D48" s="50"/>
      <c r="E48" s="50"/>
    </row>
    <row r="49" spans="2:6">
      <c r="B49" s="50"/>
      <c r="C49" s="50"/>
      <c r="D49" s="50"/>
      <c r="E49" s="50"/>
      <c r="F49" s="1"/>
    </row>
    <row r="50" spans="2:6">
      <c r="B50" s="50"/>
      <c r="C50" s="50"/>
      <c r="D50" s="50"/>
      <c r="E50" s="47"/>
      <c r="F50" s="31"/>
    </row>
    <row r="51" spans="2:6">
      <c r="B51" s="50"/>
      <c r="C51" s="50"/>
      <c r="D51" s="50"/>
      <c r="E51" s="47"/>
    </row>
    <row r="52" spans="2:6">
      <c r="B52" s="50"/>
      <c r="C52" s="50"/>
      <c r="D52" s="50"/>
      <c r="E52" s="50"/>
      <c r="F52" s="54"/>
    </row>
    <row r="53" spans="2:6">
      <c r="B53" s="55"/>
      <c r="C53" s="55"/>
      <c r="D53" s="50"/>
      <c r="E53" s="50"/>
      <c r="F53" s="50"/>
    </row>
    <row r="54" spans="2:6">
      <c r="B54" s="55"/>
      <c r="C54" s="55"/>
      <c r="D54" s="50"/>
      <c r="E54" s="50"/>
      <c r="F54" s="50"/>
    </row>
    <row r="55" spans="2:6">
      <c r="B55" s="55"/>
      <c r="C55" s="55"/>
      <c r="D55" s="50"/>
      <c r="E55" s="50"/>
      <c r="F55" s="50"/>
    </row>
    <row r="56" spans="2:6">
      <c r="B56" s="55"/>
      <c r="C56" s="55"/>
      <c r="D56" s="50"/>
      <c r="E56" s="50"/>
      <c r="F56" s="50"/>
    </row>
    <row r="57" spans="2:6">
      <c r="B57" s="55"/>
      <c r="C57" s="55"/>
      <c r="D57" s="50"/>
      <c r="E57" s="50"/>
      <c r="F57" s="50"/>
    </row>
    <row r="58" spans="2:6">
      <c r="B58" s="55"/>
      <c r="C58" s="55"/>
      <c r="D58" s="50"/>
      <c r="E58" s="50"/>
      <c r="F58" s="50"/>
    </row>
    <row r="59" spans="2:6">
      <c r="B59" s="55"/>
      <c r="C59" s="55"/>
      <c r="D59" s="50"/>
      <c r="E59" s="50"/>
      <c r="F59" s="50"/>
    </row>
    <row r="60" spans="2:6">
      <c r="B60" s="55"/>
      <c r="C60" s="55"/>
      <c r="D60" s="50"/>
      <c r="E60" s="50"/>
      <c r="F60" s="50"/>
    </row>
    <row r="61" spans="2:6">
      <c r="B61" s="55"/>
      <c r="C61" s="55"/>
      <c r="D61" s="50"/>
      <c r="E61" s="50"/>
      <c r="F61" s="50"/>
    </row>
    <row r="62" spans="2:6">
      <c r="B62" s="55"/>
      <c r="C62" s="55"/>
      <c r="D62" s="50"/>
      <c r="E62" s="50"/>
      <c r="F62" s="50"/>
    </row>
    <row r="63" spans="2:6">
      <c r="B63" s="55"/>
      <c r="C63" s="55"/>
      <c r="D63" s="50"/>
      <c r="E63" s="50"/>
      <c r="F63" s="50"/>
    </row>
    <row r="64" spans="2:6">
      <c r="B64" s="55"/>
      <c r="C64" s="55"/>
      <c r="D64" s="50"/>
      <c r="E64" s="50"/>
      <c r="F64" s="50"/>
    </row>
    <row r="65" spans="2:6">
      <c r="B65" s="55"/>
      <c r="C65" s="55"/>
      <c r="D65" s="50"/>
      <c r="E65" s="50"/>
      <c r="F65" s="50"/>
    </row>
    <row r="66" spans="2:6">
      <c r="B66" s="55"/>
      <c r="C66" s="55"/>
      <c r="D66" s="50"/>
      <c r="E66" s="50"/>
      <c r="F66" s="50"/>
    </row>
    <row r="67" spans="2:6">
      <c r="B67" s="55"/>
      <c r="C67" s="55"/>
      <c r="D67" s="50"/>
      <c r="E67" s="50"/>
      <c r="F67" s="50"/>
    </row>
    <row r="68" spans="2:6">
      <c r="B68" s="55"/>
      <c r="C68" s="55"/>
      <c r="D68" s="50"/>
      <c r="E68" s="50"/>
      <c r="F68" s="50"/>
    </row>
    <row r="69" spans="2:6">
      <c r="B69" s="55"/>
      <c r="C69" s="55"/>
      <c r="D69" s="50"/>
      <c r="E69" s="50"/>
      <c r="F69" s="50"/>
    </row>
    <row r="70" spans="2:6">
      <c r="B70" s="55"/>
      <c r="C70" s="55"/>
      <c r="D70" s="50"/>
      <c r="E70" s="50"/>
      <c r="F70" s="50"/>
    </row>
    <row r="71" spans="2:6">
      <c r="B71" s="55"/>
      <c r="C71" s="55"/>
      <c r="D71" s="50"/>
      <c r="E71" s="50"/>
      <c r="F71" s="50"/>
    </row>
    <row r="72" spans="2:6">
      <c r="B72" s="55"/>
      <c r="C72" s="55"/>
      <c r="D72" s="50"/>
      <c r="E72" s="50"/>
      <c r="F72" s="50"/>
    </row>
    <row r="73" spans="2:6">
      <c r="B73" s="55"/>
      <c r="C73" s="55"/>
      <c r="D73" s="50"/>
      <c r="E73" s="50"/>
      <c r="F73" s="50"/>
    </row>
    <row r="74" spans="2:6">
      <c r="B74" s="55"/>
      <c r="C74" s="55"/>
      <c r="D74" s="50"/>
      <c r="E74" s="50"/>
      <c r="F74" s="50"/>
    </row>
    <row r="75" spans="2:6">
      <c r="B75" s="55"/>
      <c r="C75" s="55"/>
      <c r="D75" s="50"/>
      <c r="E75" s="50"/>
      <c r="F75" s="50"/>
    </row>
    <row r="76" spans="2:6">
      <c r="B76" s="55"/>
      <c r="C76" s="55"/>
      <c r="D76" s="50"/>
      <c r="E76" s="50"/>
      <c r="F76" s="50"/>
    </row>
    <row r="77" spans="2:6">
      <c r="B77" s="55"/>
      <c r="C77" s="55"/>
      <c r="D77" s="50"/>
      <c r="E77" s="50"/>
      <c r="F77" s="50"/>
    </row>
    <row r="78" spans="2:6">
      <c r="B78" s="55"/>
      <c r="C78" s="55"/>
      <c r="D78" s="50"/>
      <c r="E78" s="50"/>
      <c r="F78" s="50"/>
    </row>
    <row r="79" spans="2:6">
      <c r="B79" s="55"/>
      <c r="C79" s="55"/>
      <c r="D79" s="50"/>
      <c r="E79" s="50"/>
      <c r="F79" s="50"/>
    </row>
    <row r="80" spans="2:6">
      <c r="B80" s="55"/>
      <c r="C80" s="55"/>
      <c r="D80" s="50"/>
      <c r="E80" s="50"/>
      <c r="F80" s="50"/>
    </row>
    <row r="81" spans="2:6">
      <c r="B81" s="55"/>
      <c r="C81" s="55"/>
      <c r="D81" s="50"/>
      <c r="E81" s="50"/>
      <c r="F81" s="50"/>
    </row>
    <row r="82" spans="2:6">
      <c r="B82" s="55"/>
      <c r="C82" s="55"/>
      <c r="D82" s="50"/>
      <c r="E82" s="50"/>
      <c r="F82" s="50"/>
    </row>
    <row r="83" spans="2:6">
      <c r="B83" s="55"/>
      <c r="C83" s="55"/>
      <c r="D83" s="50"/>
      <c r="E83" s="50"/>
      <c r="F83" s="50"/>
    </row>
    <row r="84" spans="2:6">
      <c r="B84" s="55"/>
      <c r="C84" s="55"/>
      <c r="D84" s="50"/>
      <c r="E84" s="50"/>
      <c r="F84" s="50"/>
    </row>
    <row r="85" spans="2:6">
      <c r="B85" s="55"/>
      <c r="C85" s="55"/>
      <c r="D85" s="50"/>
      <c r="E85" s="50"/>
      <c r="F85" s="50"/>
    </row>
    <row r="86" spans="2:6">
      <c r="B86" s="55"/>
      <c r="C86" s="55"/>
      <c r="D86" s="50"/>
      <c r="E86" s="50"/>
      <c r="F86" s="50"/>
    </row>
    <row r="87" spans="2:6">
      <c r="B87" s="55"/>
      <c r="C87" s="55"/>
      <c r="D87" s="50"/>
      <c r="E87" s="50"/>
      <c r="F87" s="50"/>
    </row>
    <row r="88" spans="2:6">
      <c r="B88" s="55"/>
      <c r="C88" s="55"/>
      <c r="D88" s="50"/>
      <c r="E88" s="50"/>
      <c r="F88" s="50"/>
    </row>
    <row r="89" spans="2:6">
      <c r="B89" s="55"/>
      <c r="C89" s="55"/>
      <c r="D89" s="50"/>
      <c r="E89" s="50"/>
      <c r="F89" s="50"/>
    </row>
    <row r="90" spans="2:6">
      <c r="B90" s="55"/>
      <c r="C90" s="55"/>
      <c r="D90" s="50"/>
      <c r="E90" s="50"/>
      <c r="F90" s="50"/>
    </row>
    <row r="91" spans="2:6">
      <c r="B91" s="55"/>
      <c r="C91" s="55"/>
      <c r="D91" s="50"/>
      <c r="E91" s="50"/>
      <c r="F91" s="50"/>
    </row>
    <row r="92" spans="2:6">
      <c r="B92" s="55"/>
      <c r="C92" s="55"/>
      <c r="D92" s="50"/>
      <c r="E92" s="50"/>
      <c r="F92" s="50"/>
    </row>
    <row r="93" spans="2:6">
      <c r="B93" s="55"/>
      <c r="C93" s="55"/>
      <c r="D93" s="50"/>
      <c r="E93" s="50"/>
      <c r="F93" s="50"/>
    </row>
    <row r="94" spans="2:6">
      <c r="B94" s="55"/>
      <c r="C94" s="55"/>
      <c r="D94" s="50"/>
      <c r="E94" s="50"/>
      <c r="F94" s="50"/>
    </row>
    <row r="95" spans="2:6">
      <c r="B95" s="55"/>
      <c r="C95" s="55"/>
      <c r="D95" s="50"/>
      <c r="E95" s="50"/>
      <c r="F95" s="50"/>
    </row>
    <row r="96" spans="2:6">
      <c r="B96" s="55"/>
      <c r="C96" s="55"/>
      <c r="D96" s="50"/>
      <c r="E96" s="50"/>
      <c r="F96" s="50"/>
    </row>
    <row r="97" spans="2:6">
      <c r="B97" s="55"/>
      <c r="C97" s="55"/>
      <c r="D97" s="50"/>
      <c r="E97" s="50"/>
      <c r="F97" s="50"/>
    </row>
    <row r="98" spans="2:6">
      <c r="B98" s="55"/>
      <c r="C98" s="55"/>
      <c r="D98" s="50"/>
      <c r="E98" s="50"/>
      <c r="F98" s="50"/>
    </row>
    <row r="99" spans="2:6">
      <c r="B99" s="55"/>
      <c r="C99" s="55"/>
      <c r="D99" s="50"/>
      <c r="E99" s="50"/>
      <c r="F99" s="50"/>
    </row>
    <row r="100" spans="2:6">
      <c r="B100" s="55"/>
      <c r="C100" s="55"/>
      <c r="D100" s="50"/>
      <c r="E100" s="50"/>
      <c r="F100" s="50"/>
    </row>
    <row r="101" spans="2:6">
      <c r="B101" s="56"/>
      <c r="C101" s="56"/>
      <c r="D101" s="50"/>
      <c r="E101" s="50"/>
      <c r="F101" s="50"/>
    </row>
    <row r="102" spans="2:6">
      <c r="B102" s="56"/>
      <c r="C102" s="56"/>
      <c r="D102" s="50"/>
      <c r="E102" s="50"/>
      <c r="F102" s="50"/>
    </row>
    <row r="103" spans="2:6">
      <c r="B103" s="56"/>
      <c r="C103" s="56"/>
      <c r="D103" s="50"/>
      <c r="E103" s="50"/>
      <c r="F103" s="50"/>
    </row>
    <row r="104" spans="2:6">
      <c r="B104" s="56"/>
      <c r="C104" s="56"/>
      <c r="D104" s="50"/>
      <c r="E104" s="50"/>
      <c r="F104" s="50"/>
    </row>
    <row r="105" spans="2:6">
      <c r="B105" s="56"/>
      <c r="C105" s="56"/>
      <c r="D105" s="50"/>
      <c r="E105" s="50"/>
      <c r="F105" s="50"/>
    </row>
    <row r="106" spans="2:6">
      <c r="B106" s="56"/>
      <c r="C106" s="56"/>
      <c r="D106" s="50"/>
      <c r="E106" s="50"/>
      <c r="F106" s="50"/>
    </row>
    <row r="107" spans="2:6">
      <c r="B107" s="56"/>
      <c r="C107" s="56"/>
      <c r="D107" s="50"/>
      <c r="E107" s="50"/>
      <c r="F107" s="50"/>
    </row>
    <row r="108" spans="2:6">
      <c r="B108" s="56"/>
      <c r="C108" s="56"/>
      <c r="D108" s="50"/>
      <c r="E108" s="50"/>
      <c r="F108" s="50"/>
    </row>
    <row r="109" spans="2:6">
      <c r="B109" s="56"/>
      <c r="C109" s="56"/>
      <c r="D109" s="50"/>
      <c r="E109" s="50"/>
      <c r="F109" s="50"/>
    </row>
    <row r="110" spans="2:6">
      <c r="B110" s="56"/>
      <c r="C110" s="56"/>
      <c r="D110" s="50"/>
      <c r="E110" s="50"/>
      <c r="F110" s="50"/>
    </row>
    <row r="111" spans="2:6">
      <c r="B111" s="56"/>
      <c r="C111" s="56"/>
      <c r="D111" s="50"/>
      <c r="E111" s="50"/>
      <c r="F111" s="50"/>
    </row>
    <row r="112" spans="2:6">
      <c r="B112" s="56"/>
      <c r="C112" s="56"/>
      <c r="D112" s="50"/>
      <c r="E112" s="50"/>
      <c r="F112" s="50"/>
    </row>
    <row r="113" spans="2:6">
      <c r="B113" s="50"/>
      <c r="C113" s="50"/>
      <c r="D113" s="50"/>
      <c r="E113" s="50"/>
      <c r="F113" s="50"/>
    </row>
    <row r="114" spans="2:6">
      <c r="B114" s="50"/>
      <c r="C114" s="50"/>
      <c r="D114" s="50"/>
      <c r="E114" s="50"/>
      <c r="F114" s="50"/>
    </row>
    <row r="115" spans="2:6">
      <c r="B115" s="50"/>
      <c r="C115" s="50"/>
      <c r="D115" s="50"/>
      <c r="E115" s="50"/>
      <c r="F115" s="50"/>
    </row>
    <row r="116" spans="2:6">
      <c r="B116" s="50"/>
      <c r="C116" s="50"/>
      <c r="D116" s="50"/>
      <c r="E116" s="50"/>
      <c r="F116" s="50"/>
    </row>
    <row r="117" spans="2:6">
      <c r="B117" s="50"/>
      <c r="C117" s="50"/>
      <c r="D117" s="50"/>
      <c r="E117" s="50"/>
      <c r="F117" s="50"/>
    </row>
    <row r="118" spans="2:6">
      <c r="B118" s="50"/>
      <c r="C118" s="50"/>
      <c r="D118" s="50"/>
      <c r="E118" s="50"/>
      <c r="F118" s="50"/>
    </row>
    <row r="119" spans="2:6">
      <c r="B119" s="50"/>
      <c r="C119" s="50"/>
      <c r="D119" s="50"/>
      <c r="E119" s="50"/>
      <c r="F119" s="50"/>
    </row>
    <row r="120" spans="2:6">
      <c r="B120" s="50"/>
      <c r="C120" s="50"/>
      <c r="D120" s="50"/>
      <c r="E120" s="50"/>
      <c r="F120" s="50"/>
    </row>
    <row r="121" spans="2:6">
      <c r="B121" s="50"/>
      <c r="C121" s="50"/>
      <c r="D121" s="50"/>
      <c r="E121" s="50"/>
      <c r="F121" s="50"/>
    </row>
    <row r="122" spans="2:6">
      <c r="B122" s="50"/>
      <c r="C122" s="50"/>
      <c r="D122" s="50"/>
      <c r="E122" s="50"/>
      <c r="F122" s="50"/>
    </row>
    <row r="123" spans="2:6">
      <c r="B123" s="50"/>
      <c r="C123" s="50"/>
      <c r="D123" s="50"/>
      <c r="E123" s="50"/>
      <c r="F123" s="50"/>
    </row>
    <row r="124" spans="2:6">
      <c r="B124" s="50"/>
      <c r="C124" s="50"/>
      <c r="D124" s="50"/>
      <c r="E124" s="50"/>
      <c r="F124" s="50"/>
    </row>
    <row r="125" spans="2:6">
      <c r="B125" s="50"/>
      <c r="C125" s="50"/>
      <c r="D125" s="50"/>
      <c r="E125" s="50"/>
      <c r="F125" s="50"/>
    </row>
    <row r="126" spans="2:6">
      <c r="B126" s="50"/>
      <c r="C126" s="50"/>
      <c r="D126" s="50"/>
      <c r="E126" s="50"/>
      <c r="F126" s="50"/>
    </row>
    <row r="127" spans="2:6">
      <c r="B127" s="50"/>
      <c r="C127" s="50"/>
      <c r="D127" s="50"/>
      <c r="E127" s="50"/>
      <c r="F127" s="50"/>
    </row>
    <row r="128" spans="2:6">
      <c r="B128" s="50"/>
      <c r="C128" s="50"/>
      <c r="D128" s="50"/>
      <c r="E128" s="50"/>
      <c r="F128" s="50"/>
    </row>
    <row r="129" spans="2:6">
      <c r="B129" s="50"/>
      <c r="C129" s="50"/>
      <c r="D129" s="50"/>
      <c r="E129" s="50"/>
      <c r="F129" s="50"/>
    </row>
    <row r="130" spans="2:6">
      <c r="B130" s="50"/>
      <c r="C130" s="50"/>
      <c r="D130" s="50"/>
      <c r="E130" s="50"/>
      <c r="F130" s="50"/>
    </row>
    <row r="131" spans="2:6">
      <c r="B131" s="50"/>
      <c r="C131" s="50"/>
      <c r="D131" s="50"/>
      <c r="E131" s="50"/>
      <c r="F131" s="50"/>
    </row>
    <row r="132" spans="2:6">
      <c r="B132" s="50"/>
      <c r="C132" s="50"/>
      <c r="D132" s="50"/>
      <c r="E132" s="50"/>
      <c r="F132" s="50"/>
    </row>
    <row r="133" spans="2:6">
      <c r="B133" s="50"/>
      <c r="C133" s="50"/>
      <c r="D133" s="50"/>
      <c r="E133" s="50"/>
      <c r="F133" s="50"/>
    </row>
    <row r="134" spans="2:6">
      <c r="B134" s="50"/>
      <c r="C134" s="50"/>
      <c r="D134" s="50"/>
      <c r="E134" s="50"/>
      <c r="F134" s="50"/>
    </row>
    <row r="135" spans="2:6">
      <c r="B135" s="50"/>
      <c r="C135" s="50"/>
      <c r="D135" s="50"/>
      <c r="E135" s="50"/>
      <c r="F135" s="50"/>
    </row>
    <row r="136" spans="2:6">
      <c r="B136" s="50"/>
      <c r="C136" s="50"/>
      <c r="D136" s="50"/>
      <c r="E136" s="50"/>
      <c r="F136" s="50"/>
    </row>
    <row r="137" spans="2:6">
      <c r="B137" s="50"/>
      <c r="C137" s="50"/>
      <c r="D137" s="50"/>
      <c r="E137" s="50"/>
      <c r="F137" s="50"/>
    </row>
    <row r="138" spans="2:6">
      <c r="B138" s="50"/>
      <c r="C138" s="50"/>
      <c r="D138" s="50"/>
      <c r="E138" s="50"/>
      <c r="F138" s="50"/>
    </row>
    <row r="139" spans="2:6">
      <c r="B139" s="50"/>
      <c r="C139" s="50"/>
      <c r="D139" s="50"/>
      <c r="E139" s="50"/>
      <c r="F139" s="50"/>
    </row>
    <row r="140" spans="2:6">
      <c r="B140" s="50"/>
      <c r="C140" s="50"/>
      <c r="D140" s="50"/>
      <c r="E140" s="50"/>
      <c r="F140" s="50"/>
    </row>
    <row r="141" spans="2:6">
      <c r="B141" s="50"/>
      <c r="C141" s="50"/>
      <c r="D141" s="50"/>
      <c r="E141" s="50"/>
      <c r="F141" s="50"/>
    </row>
    <row r="142" spans="2:6">
      <c r="B142" s="50"/>
      <c r="C142" s="50"/>
      <c r="D142" s="50"/>
      <c r="E142" s="50"/>
      <c r="F142" s="50"/>
    </row>
    <row r="143" spans="2:6">
      <c r="B143" s="50"/>
      <c r="C143" s="50"/>
      <c r="D143" s="50"/>
      <c r="E143" s="50"/>
      <c r="F143" s="50"/>
    </row>
    <row r="144" spans="2:6">
      <c r="B144" s="50"/>
      <c r="C144" s="50"/>
      <c r="D144" s="50"/>
      <c r="E144" s="50"/>
      <c r="F144" s="50"/>
    </row>
    <row r="145" spans="2:6">
      <c r="B145" s="50"/>
      <c r="C145" s="50"/>
      <c r="D145" s="50"/>
      <c r="E145" s="50"/>
      <c r="F145" s="50"/>
    </row>
    <row r="146" spans="2:6">
      <c r="B146" s="50"/>
      <c r="C146" s="50"/>
      <c r="D146" s="50"/>
      <c r="E146" s="50"/>
      <c r="F146" s="50"/>
    </row>
    <row r="147" spans="2:6">
      <c r="B147" s="50"/>
      <c r="C147" s="50"/>
      <c r="D147" s="50"/>
      <c r="E147" s="50"/>
      <c r="F147" s="50"/>
    </row>
    <row r="148" spans="2:6">
      <c r="B148" s="50"/>
      <c r="C148" s="50"/>
      <c r="D148" s="50"/>
      <c r="E148" s="50"/>
      <c r="F148" s="50"/>
    </row>
    <row r="149" spans="2:6">
      <c r="B149" s="50"/>
      <c r="C149" s="50"/>
      <c r="D149" s="50"/>
      <c r="E149" s="50"/>
      <c r="F149" s="50"/>
    </row>
    <row r="150" spans="2:6">
      <c r="B150" s="50"/>
      <c r="C150" s="50"/>
      <c r="D150" s="50"/>
      <c r="E150" s="50"/>
      <c r="F150" s="50"/>
    </row>
    <row r="151" spans="2:6">
      <c r="B151" s="50"/>
      <c r="C151" s="50"/>
      <c r="D151" s="50"/>
      <c r="E151" s="50"/>
      <c r="F151" s="50"/>
    </row>
    <row r="152" spans="2:6">
      <c r="B152" s="50"/>
      <c r="C152" s="50"/>
      <c r="D152" s="50"/>
      <c r="E152" s="50"/>
      <c r="F152" s="50"/>
    </row>
    <row r="153" spans="2:6">
      <c r="B153" s="50"/>
      <c r="C153" s="50"/>
      <c r="D153" s="50"/>
      <c r="E153" s="50"/>
      <c r="F153" s="50"/>
    </row>
    <row r="154" spans="2:6">
      <c r="B154" s="50"/>
      <c r="C154" s="50"/>
      <c r="D154" s="50"/>
      <c r="E154" s="50"/>
      <c r="F154" s="50"/>
    </row>
    <row r="155" spans="2:6">
      <c r="B155" s="50"/>
      <c r="C155" s="50"/>
      <c r="D155" s="50"/>
      <c r="E155" s="50"/>
      <c r="F155" s="50"/>
    </row>
    <row r="156" spans="2:6">
      <c r="B156" s="50"/>
      <c r="C156" s="50"/>
      <c r="D156" s="50"/>
      <c r="E156" s="50"/>
      <c r="F156" s="50"/>
    </row>
    <row r="157" spans="2:6">
      <c r="B157" s="50"/>
      <c r="C157" s="50"/>
      <c r="D157" s="50"/>
      <c r="E157" s="50"/>
      <c r="F157" s="50"/>
    </row>
    <row r="158" spans="2:6">
      <c r="B158" s="50"/>
      <c r="C158" s="50"/>
      <c r="D158" s="50"/>
      <c r="E158" s="50"/>
      <c r="F158" s="50"/>
    </row>
    <row r="159" spans="2:6">
      <c r="B159" s="50"/>
      <c r="C159" s="50"/>
      <c r="D159" s="50"/>
      <c r="E159" s="50"/>
      <c r="F159" s="50"/>
    </row>
    <row r="160" spans="2:6">
      <c r="B160" s="50"/>
      <c r="C160" s="50"/>
      <c r="D160" s="50"/>
      <c r="E160" s="50"/>
      <c r="F160" s="50"/>
    </row>
    <row r="161" spans="2:6">
      <c r="B161" s="50"/>
      <c r="C161" s="50"/>
      <c r="D161" s="50"/>
      <c r="E161" s="50"/>
      <c r="F161" s="50"/>
    </row>
    <row r="162" spans="2:6">
      <c r="B162" s="50"/>
      <c r="C162" s="50"/>
      <c r="D162" s="50"/>
      <c r="E162" s="50"/>
      <c r="F162" s="50"/>
    </row>
    <row r="163" spans="2:6">
      <c r="B163" s="50"/>
      <c r="C163" s="50"/>
      <c r="D163" s="50"/>
      <c r="E163" s="50"/>
      <c r="F163" s="50"/>
    </row>
    <row r="164" spans="2:6">
      <c r="B164" s="50"/>
      <c r="C164" s="50"/>
      <c r="D164" s="50"/>
      <c r="E164" s="50"/>
      <c r="F164" s="50"/>
    </row>
    <row r="165" spans="2:6">
      <c r="B165" s="50"/>
      <c r="C165" s="50"/>
      <c r="D165" s="50"/>
      <c r="E165" s="50"/>
      <c r="F165" s="50"/>
    </row>
    <row r="166" spans="2:6">
      <c r="B166" s="50"/>
      <c r="C166" s="50"/>
      <c r="D166" s="50"/>
      <c r="E166" s="50"/>
      <c r="F166" s="50"/>
    </row>
    <row r="167" spans="2:6">
      <c r="B167" s="50"/>
      <c r="C167" s="50"/>
      <c r="D167" s="50"/>
      <c r="E167" s="50"/>
      <c r="F167" s="50"/>
    </row>
    <row r="168" spans="2:6">
      <c r="B168" s="50"/>
      <c r="C168" s="50"/>
      <c r="D168" s="50"/>
      <c r="E168" s="50"/>
      <c r="F168" s="50"/>
    </row>
    <row r="169" spans="2:6">
      <c r="B169" s="50"/>
      <c r="C169" s="50"/>
      <c r="D169" s="50"/>
      <c r="E169" s="50"/>
      <c r="F169" s="50"/>
    </row>
    <row r="170" spans="2:6">
      <c r="B170" s="50"/>
      <c r="C170" s="50"/>
      <c r="D170" s="50"/>
      <c r="E170" s="50"/>
      <c r="F170" s="50"/>
    </row>
    <row r="171" spans="2:6">
      <c r="B171" s="50"/>
      <c r="C171" s="50"/>
      <c r="D171" s="50"/>
      <c r="E171" s="50"/>
      <c r="F171" s="50"/>
    </row>
    <row r="172" spans="2:6">
      <c r="B172" s="50"/>
      <c r="C172" s="50"/>
      <c r="D172" s="50"/>
      <c r="E172" s="50"/>
      <c r="F172" s="50"/>
    </row>
    <row r="173" spans="2:6">
      <c r="B173" s="50"/>
      <c r="C173" s="50"/>
      <c r="D173" s="50"/>
      <c r="E173" s="50"/>
      <c r="F173" s="50"/>
    </row>
    <row r="174" spans="2:6">
      <c r="B174" s="50"/>
      <c r="C174" s="50"/>
      <c r="D174" s="50"/>
      <c r="E174" s="50"/>
      <c r="F174" s="50"/>
    </row>
    <row r="175" spans="2:6">
      <c r="B175" s="50"/>
      <c r="C175" s="50"/>
      <c r="D175" s="50"/>
      <c r="E175" s="50"/>
      <c r="F175" s="50"/>
    </row>
    <row r="176" spans="2:6">
      <c r="B176" s="50"/>
      <c r="C176" s="50"/>
      <c r="D176" s="50"/>
      <c r="E176" s="50"/>
      <c r="F176" s="50"/>
    </row>
    <row r="177" spans="2:6">
      <c r="B177" s="50"/>
      <c r="C177" s="50"/>
      <c r="D177" s="50"/>
      <c r="E177" s="50"/>
      <c r="F177" s="50"/>
    </row>
    <row r="178" spans="2:6">
      <c r="B178" s="50"/>
      <c r="C178" s="50"/>
      <c r="D178" s="50"/>
      <c r="E178" s="50"/>
      <c r="F178" s="50"/>
    </row>
    <row r="179" spans="2:6">
      <c r="B179" s="50"/>
      <c r="C179" s="50"/>
      <c r="D179" s="50"/>
      <c r="E179" s="50"/>
      <c r="F179" s="50"/>
    </row>
    <row r="180" spans="2:6">
      <c r="B180" s="50"/>
      <c r="C180" s="50"/>
      <c r="D180" s="50"/>
      <c r="E180" s="50"/>
      <c r="F180" s="50"/>
    </row>
    <row r="181" spans="2:6">
      <c r="B181" s="50"/>
      <c r="C181" s="50"/>
      <c r="D181" s="50"/>
      <c r="E181" s="50"/>
      <c r="F181" s="50"/>
    </row>
    <row r="182" spans="2:6">
      <c r="B182" s="50"/>
      <c r="C182" s="50"/>
      <c r="D182" s="50"/>
      <c r="E182" s="50"/>
      <c r="F182" s="50"/>
    </row>
    <row r="183" spans="2:6">
      <c r="B183" s="50"/>
      <c r="C183" s="50"/>
      <c r="D183" s="50"/>
      <c r="E183" s="50"/>
      <c r="F183" s="50"/>
    </row>
    <row r="184" spans="2:6">
      <c r="B184" s="50"/>
      <c r="C184" s="50"/>
      <c r="D184" s="50"/>
      <c r="E184" s="50"/>
      <c r="F184" s="50"/>
    </row>
    <row r="185" spans="2:6">
      <c r="B185" s="50"/>
      <c r="C185" s="50"/>
      <c r="D185" s="50"/>
      <c r="E185" s="50"/>
      <c r="F185" s="50"/>
    </row>
    <row r="186" spans="2:6">
      <c r="B186" s="50"/>
      <c r="C186" s="50"/>
      <c r="D186" s="50"/>
      <c r="E186" s="50"/>
      <c r="F186" s="50"/>
    </row>
    <row r="187" spans="2:6">
      <c r="B187" s="50"/>
      <c r="C187" s="50"/>
      <c r="D187" s="50"/>
      <c r="E187" s="50"/>
      <c r="F187" s="50"/>
    </row>
    <row r="188" spans="2:6">
      <c r="B188" s="50"/>
      <c r="C188" s="50"/>
      <c r="D188" s="50"/>
      <c r="E188" s="50"/>
      <c r="F188" s="50"/>
    </row>
    <row r="189" spans="2:6">
      <c r="B189" s="50"/>
      <c r="C189" s="50"/>
      <c r="D189" s="50"/>
      <c r="E189" s="50"/>
      <c r="F189" s="50"/>
    </row>
    <row r="190" spans="2:6">
      <c r="B190" s="50"/>
      <c r="C190" s="50"/>
      <c r="D190" s="50"/>
      <c r="E190" s="50"/>
      <c r="F190" s="50"/>
    </row>
    <row r="191" spans="2:6">
      <c r="B191" s="50"/>
      <c r="C191" s="50"/>
      <c r="D191" s="50"/>
      <c r="E191" s="50"/>
      <c r="F191" s="50"/>
    </row>
    <row r="192" spans="2:6">
      <c r="B192" s="50"/>
      <c r="C192" s="50"/>
      <c r="D192" s="50"/>
      <c r="E192" s="50"/>
      <c r="F192" s="50"/>
    </row>
  </sheetData>
  <pageMargins left="0.98425196850393704" right="0.39370078740157483" top="0.39370078740157483" bottom="0.59055118110236227" header="0.31496062992125984" footer="1.5748031496062993"/>
  <pageSetup paperSize="300" orientation="landscape" verticalDpi="180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PIUTANG PAJAK &amp; LAINNYA</vt:lpstr>
      <vt:lpstr>PIUTANG RETRIBUSI</vt:lpstr>
      <vt:lpstr>PFK</vt:lpstr>
      <vt:lpstr>Sheet2</vt:lpstr>
      <vt:lpstr>PFK!Print_Area</vt:lpstr>
      <vt:lpstr>'PIUTANG RETRIBUSI'!Print_Area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2020-12-22T01:26:36Z</cp:lastPrinted>
  <dcterms:created xsi:type="dcterms:W3CDTF">2020-11-03T12:08:55Z</dcterms:created>
  <dcterms:modified xsi:type="dcterms:W3CDTF">2020-12-22T01:28:17Z</dcterms:modified>
</cp:coreProperties>
</file>